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660" windowHeight="14680"/>
  </bookViews>
  <sheets>
    <sheet name="warehouse_products-14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<sst xmlns="http://schemas.openxmlformats.org/spreadsheetml/2006/main" count="1968" uniqueCount="1040">
  <si>
    <t>SKU</t>
  </si>
  <si>
    <t>PRODUCT</t>
  </si>
  <si>
    <t>DEPARTMENT</t>
  </si>
  <si>
    <t>QUANTITY</t>
  </si>
  <si>
    <t>OPENING_BALANCE</t>
  </si>
  <si>
    <t>REORDER_LEVEL</t>
  </si>
  <si>
    <t>3POINT SAFETY BELT</t>
  </si>
  <si>
    <t>BELTS</t>
  </si>
  <si>
    <t xml:space="preserve">AERIAL B029                                                 </t>
  </si>
  <si>
    <t>AERIALS</t>
  </si>
  <si>
    <t xml:space="preserve">AERIAL HILUX                                                </t>
  </si>
  <si>
    <t xml:space="preserve">AERIAL TOYOTA                                               </t>
  </si>
  <si>
    <t xml:space="preserve">AIR SCOOP BIG                                               </t>
  </si>
  <si>
    <t>AIR SCOOP</t>
  </si>
  <si>
    <t xml:space="preserve">ALARM                                                       </t>
  </si>
  <si>
    <t>ALARMS</t>
  </si>
  <si>
    <t xml:space="preserve">BACK REST                                                   </t>
  </si>
  <si>
    <t>CAR ACCESSORIES</t>
  </si>
  <si>
    <t xml:space="preserve">BLING PHONE HOLDER                                          </t>
  </si>
  <si>
    <t xml:space="preserve">BLING REAR VIEW MIRROR                                      </t>
  </si>
  <si>
    <t xml:space="preserve">BONE WIPER                                                  </t>
  </si>
  <si>
    <t>WIPERS</t>
  </si>
  <si>
    <t xml:space="preserve">BONNET MIRROR ARM                                           </t>
  </si>
  <si>
    <t>DRIVING MIRRORS</t>
  </si>
  <si>
    <t xml:space="preserve">BONNET SHOCK FJ 200 V8 R/L                                  </t>
  </si>
  <si>
    <t>BOOT SHOCKS</t>
  </si>
  <si>
    <t xml:space="preserve">BONNET SHOCK FJ 80 L                                        </t>
  </si>
  <si>
    <t xml:space="preserve">BONNET SHOCK FJ 80 R                                        </t>
  </si>
  <si>
    <t xml:space="preserve">BONNET SHOCK MARK X                                         </t>
  </si>
  <si>
    <t xml:space="preserve">BONNET SHOCK PRADO 120                                      </t>
  </si>
  <si>
    <t xml:space="preserve">BONNET SHOCK PRADO FJ 100                                   </t>
  </si>
  <si>
    <t xml:space="preserve">BONNET SHOCK RX 300 R/L                                     </t>
  </si>
  <si>
    <t xml:space="preserve">BONNET SHOCK RX 330                                         </t>
  </si>
  <si>
    <t xml:space="preserve">BOOT AERIAL                                                 </t>
  </si>
  <si>
    <t xml:space="preserve">BOOT HANDLE  HILUX                                          </t>
  </si>
  <si>
    <t>BOOT HANDLES</t>
  </si>
  <si>
    <t>BOOT HANDLE 110</t>
  </si>
  <si>
    <t>BOOT HANDLE 111</t>
  </si>
  <si>
    <t>BOOT HANDLE 111 CHROME</t>
  </si>
  <si>
    <t xml:space="preserve">BOOT HANDLE 7L CHROME                                       </t>
  </si>
  <si>
    <t xml:space="preserve">BOOT HANDLE HILUX CHROME                                    </t>
  </si>
  <si>
    <t xml:space="preserve">BOOT HANDLE NISSAN E 24                                     </t>
  </si>
  <si>
    <t xml:space="preserve">BOOT HANDLE PROBOX                                          </t>
  </si>
  <si>
    <t xml:space="preserve">BOOT HANDLE TOYOTA                                          </t>
  </si>
  <si>
    <t xml:space="preserve">BOOT LOCK HIACE 5 L                                         </t>
  </si>
  <si>
    <t>BOOT LOCKS</t>
  </si>
  <si>
    <t xml:space="preserve">BOOT LOCK HIACE 7L                                          </t>
  </si>
  <si>
    <t xml:space="preserve">BOOT LOCK NISSAN E 24                                       </t>
  </si>
  <si>
    <t xml:space="preserve">BOOT LOCK NZE                                               </t>
  </si>
  <si>
    <t xml:space="preserve">BOOT LOCK PROBOX                                            </t>
  </si>
  <si>
    <t xml:space="preserve">BOOT LOCK SALOON                                            </t>
  </si>
  <si>
    <t xml:space="preserve">BOOT LOCK WAGON 102                                         </t>
  </si>
  <si>
    <t xml:space="preserve">BOOT RUBBER                                                 </t>
  </si>
  <si>
    <t>RUBBERS</t>
  </si>
  <si>
    <t xml:space="preserve">BOOT SHOCK  NISSAN NOTE 06-13                               </t>
  </si>
  <si>
    <t xml:space="preserve">BOOT SHOCK 102 L                                            </t>
  </si>
  <si>
    <t xml:space="preserve">BOOT SHOCK 102 R                                            </t>
  </si>
  <si>
    <t xml:space="preserve">BOOT SHOCK 7L HIGH L                                        </t>
  </si>
  <si>
    <t xml:space="preserve">BOOT SHOCK 7L HIGH R                                        </t>
  </si>
  <si>
    <t xml:space="preserve">BOOT SHOCK CALDINA L                                        </t>
  </si>
  <si>
    <t xml:space="preserve">BOOT SHOCK CALDINA R                                        </t>
  </si>
  <si>
    <t xml:space="preserve">BOOT SHOCK DEMIO 07-14                                      </t>
  </si>
  <si>
    <t xml:space="preserve">BOOT SHOCK FIELDER                                          </t>
  </si>
  <si>
    <t xml:space="preserve">BOOT SHOCK FIELDER 07-10                                    </t>
  </si>
  <si>
    <t xml:space="preserve">BOOT SHOCK HARRIER 300 (L)                                  </t>
  </si>
  <si>
    <t xml:space="preserve">BOOT SHOCK HARRIER 300 (R)                                  </t>
  </si>
  <si>
    <t xml:space="preserve">BOOT SHOCK HIACE 5L LOW L                                   </t>
  </si>
  <si>
    <t xml:space="preserve">BOOT SHOCK HIACE 5L LOW R                                   </t>
  </si>
  <si>
    <t xml:space="preserve">BOOT SHOCK HIACE 7L LOW L                                   </t>
  </si>
  <si>
    <t xml:space="preserve">BOOT SHOCK HIACE 7L LOW R                                   </t>
  </si>
  <si>
    <t xml:space="preserve">BOOT SHOCK HIACE HIGH L                                     </t>
  </si>
  <si>
    <t xml:space="preserve">BOOT SHOCK HIACE HIGH R                                     </t>
  </si>
  <si>
    <t xml:space="preserve">BOOT SHOCK IST L                                            </t>
  </si>
  <si>
    <t xml:space="preserve">BOOT SHOCK IST R                                            </t>
  </si>
  <si>
    <t xml:space="preserve">BOOT SHOCK KLUGER L/R                                       </t>
  </si>
  <si>
    <t xml:space="preserve">BOOT SHOCK NISSAN E24                                       </t>
  </si>
  <si>
    <t xml:space="preserve">BOOT SHOCK PROBOX                                           </t>
  </si>
  <si>
    <t xml:space="preserve">BOOT SHOCK SIENTA                                           </t>
  </si>
  <si>
    <t xml:space="preserve">BOOT SHOCK SPACIO 02-07                                     </t>
  </si>
  <si>
    <t xml:space="preserve">BOOT SHOCK SPACIO 99 L                                      </t>
  </si>
  <si>
    <t xml:space="preserve">BOOT SHOCK SPACIO 99 R                                      </t>
  </si>
  <si>
    <t xml:space="preserve">BOOT SHOCK TOWN ACE HIGH ROOF L                             </t>
  </si>
  <si>
    <t xml:space="preserve">BOOT SHOCK TOWN ACE HIGH ROOF R                             </t>
  </si>
  <si>
    <t xml:space="preserve">BOOT SHOCK TOWN ACE L                                       </t>
  </si>
  <si>
    <t xml:space="preserve">BOOT SHOCK TOWN ACE R                                       </t>
  </si>
  <si>
    <t xml:space="preserve">BOOT SHOCK TOYOTA (NADIA 98 L)                              </t>
  </si>
  <si>
    <t xml:space="preserve">BOOT SHOCK TOYOTA (NADIA 98 R)                              </t>
  </si>
  <si>
    <t xml:space="preserve">BOOT SHOCK VANETTE L                                        </t>
  </si>
  <si>
    <t xml:space="preserve">BOOT SHOCK VANETTE R                                        </t>
  </si>
  <si>
    <t xml:space="preserve">BOOT SHOCK VITZ 03 L                                        </t>
  </si>
  <si>
    <t xml:space="preserve">BOOT SHOCK VITZ 03 R                                        </t>
  </si>
  <si>
    <t xml:space="preserve">BOOT SHOCK VITZ 99 L                                        </t>
  </si>
  <si>
    <t xml:space="preserve">BOOT SHOCK VITZ 99 R                                        </t>
  </si>
  <si>
    <t xml:space="preserve">BOOT SHOCK WISH (09-17)                                     </t>
  </si>
  <si>
    <t xml:space="preserve">BOOT SHOCK WISH L                                           </t>
  </si>
  <si>
    <t xml:space="preserve">BOOT SHOCK WISH R                                           </t>
  </si>
  <si>
    <t xml:space="preserve">BUMPER GRILL PROBOX                                         </t>
  </si>
  <si>
    <t>GRILLS</t>
  </si>
  <si>
    <t xml:space="preserve">BUMPER GUARD                                                </t>
  </si>
  <si>
    <t>MOULDING</t>
  </si>
  <si>
    <t xml:space="preserve">BUMPER NUMBER PLATE BRACKET                                 </t>
  </si>
  <si>
    <t>NUMBER PLATES</t>
  </si>
  <si>
    <t xml:space="preserve">CAMRY FL                                                    </t>
  </si>
  <si>
    <t>DOOR HANDLES</t>
  </si>
  <si>
    <t xml:space="preserve">CAMRY FR                                                    </t>
  </si>
  <si>
    <t xml:space="preserve">CAMRY RL                                                    </t>
  </si>
  <si>
    <t xml:space="preserve">CAMRY RR                                                    </t>
  </si>
  <si>
    <t xml:space="preserve">CAR ANTENNA                                                 </t>
  </si>
  <si>
    <t xml:space="preserve">CAR CARRIER RACK                                            </t>
  </si>
  <si>
    <t>ROOF RAILS</t>
  </si>
  <si>
    <t xml:space="preserve">CAR MATE                                                    </t>
  </si>
  <si>
    <t>CAR MATES</t>
  </si>
  <si>
    <t xml:space="preserve">CATCHER 102 WAGON                                           </t>
  </si>
  <si>
    <t>CATCHERS</t>
  </si>
  <si>
    <t xml:space="preserve">CATCHER HIACE 5 L                                           </t>
  </si>
  <si>
    <t xml:space="preserve">CATCHER NISSAN                                              </t>
  </si>
  <si>
    <t xml:space="preserve">CATCHER NZE                                                 </t>
  </si>
  <si>
    <t xml:space="preserve">CATCHER UNIVERSAL                                           </t>
  </si>
  <si>
    <t xml:space="preserve">CENTER GRILL PROBOX                                         </t>
  </si>
  <si>
    <t xml:space="preserve">CENTER GRILL SUCCEED                                        </t>
  </si>
  <si>
    <t xml:space="preserve">CENTRAL LOCK                                                </t>
  </si>
  <si>
    <t xml:space="preserve">CHROME CORROLA 2005 BOW HANDLE                              </t>
  </si>
  <si>
    <t>CHROME KITS</t>
  </si>
  <si>
    <t xml:space="preserve">CHROME COVER 120, 7L, VIGO                                  </t>
  </si>
  <si>
    <t xml:space="preserve">CHROME FOG HIACE 2012                                       </t>
  </si>
  <si>
    <t xml:space="preserve">CHROME HIACE TAIL LAMP (NEW)                                </t>
  </si>
  <si>
    <t xml:space="preserve">CHROME KIT PROBOX COMPLETE                                  </t>
  </si>
  <si>
    <t xml:space="preserve">CHROME KIT SUCCEED COMPLETE                                 </t>
  </si>
  <si>
    <t xml:space="preserve">CHROME KIT100/102  COMPLETE                                 </t>
  </si>
  <si>
    <t xml:space="preserve">CLIP MAZDA (1395)                                           </t>
  </si>
  <si>
    <t>STONEGUARDS</t>
  </si>
  <si>
    <t xml:space="preserve">CLIP NISSAN (YT1169}                                        </t>
  </si>
  <si>
    <t xml:space="preserve">CLIP SUBARU (YT4529)                                        </t>
  </si>
  <si>
    <t xml:space="preserve">CLIP TOYOTA (1309)                                          </t>
  </si>
  <si>
    <t xml:space="preserve">COLOURED DOOR GUARD                                         </t>
  </si>
  <si>
    <t xml:space="preserve">CORNER LAMP 4.3 LH                                          </t>
  </si>
  <si>
    <t>CORNER LAMPS</t>
  </si>
  <si>
    <t xml:space="preserve">CORNER LAMP 4.3 RH                                          </t>
  </si>
  <si>
    <t xml:space="preserve">CORNER LAMP 700P LH                                         </t>
  </si>
  <si>
    <t xml:space="preserve">CORNER LAMP 700P RH                                         </t>
  </si>
  <si>
    <t xml:space="preserve">CORNER LAMP AE 100 LH                                       </t>
  </si>
  <si>
    <t xml:space="preserve">CORNER LAMP AE 100 RH                                       </t>
  </si>
  <si>
    <t xml:space="preserve">CORNER LAMP AE 101 LH                                       </t>
  </si>
  <si>
    <t xml:space="preserve">CORNER LAMP AE 101 RH                                       </t>
  </si>
  <si>
    <t xml:space="preserve">CORNER LAMP AE 110 LH                                       </t>
  </si>
  <si>
    <t xml:space="preserve">CORNER LAMP AE 110 RH                                       </t>
  </si>
  <si>
    <t xml:space="preserve">CORNER LAMP AE 111 LH                                       </t>
  </si>
  <si>
    <t xml:space="preserve">CORNER LAMP AE 111 RH                                       </t>
  </si>
  <si>
    <t xml:space="preserve">CORNER LAMP AE 90 LH                                        </t>
  </si>
  <si>
    <t xml:space="preserve">CORNER LAMP AE 90 RH                                        </t>
  </si>
  <si>
    <t xml:space="preserve">CORNER LAMP B14 LH                                          </t>
  </si>
  <si>
    <t xml:space="preserve">CORNER LAMP B14 RH                                          </t>
  </si>
  <si>
    <t xml:space="preserve">CORNER LAMP B15 LH                                          </t>
  </si>
  <si>
    <t xml:space="preserve">CORNER LAMP B15 RH                                          </t>
  </si>
  <si>
    <t xml:space="preserve">CORNER LAMP CARINA 99 LH                                    </t>
  </si>
  <si>
    <t xml:space="preserve">CORNER LAMP CARINA 99 RH                                    </t>
  </si>
  <si>
    <t xml:space="preserve">CORNER LAMP D21 SAHARA LH                                   </t>
  </si>
  <si>
    <t xml:space="preserve">CORNER LAMP D21 SAHARA RH                                   </t>
  </si>
  <si>
    <t xml:space="preserve">CORNER LAMP E25 02 LH                                       </t>
  </si>
  <si>
    <t xml:space="preserve">CORNER LAMP E25 02 RH                                       </t>
  </si>
  <si>
    <t xml:space="preserve">CORNER LAMP E25 07 LH                                       </t>
  </si>
  <si>
    <t xml:space="preserve">CORNER LAMP E25 07 RH                                       </t>
  </si>
  <si>
    <t xml:space="preserve">CORNER LAMP HIACE 93 LH                                     </t>
  </si>
  <si>
    <t xml:space="preserve">CORNER LAMP HIACE 93 RH                                     </t>
  </si>
  <si>
    <t xml:space="preserve">CORNER LAMP L200 BLACK LH                                   </t>
  </si>
  <si>
    <t xml:space="preserve">CORNER LAMP L200 BLACK RH                                   </t>
  </si>
  <si>
    <t xml:space="preserve">CORNER LAMP LN145 CHROME LH                                 </t>
  </si>
  <si>
    <t xml:space="preserve">CORNER LAMP LN145 CHROME RH                                 </t>
  </si>
  <si>
    <t>CORNER LAMP NOAH BLACK LH</t>
  </si>
  <si>
    <t>CORNER LAMP NOAH BLACK RH</t>
  </si>
  <si>
    <t>CORNER LAMP NOAH CLEAR (ORANGE) LH</t>
  </si>
  <si>
    <t>CORNER LAMP NOAH (ORANGE) CLEAR RH</t>
  </si>
  <si>
    <t xml:space="preserve">CORNER LAMP PREMIO 99 LH                                    </t>
  </si>
  <si>
    <t xml:space="preserve">CORNER LAMP PREMIO 99 RH                                    </t>
  </si>
  <si>
    <t xml:space="preserve">CORNER LAMP ST190 LH                                        </t>
  </si>
  <si>
    <t xml:space="preserve">CORNER LAMP ST190 RH                                        </t>
  </si>
  <si>
    <t xml:space="preserve">CORNER LAMP TOWNACE LH                                      </t>
  </si>
  <si>
    <t xml:space="preserve">CORNER LAMP TOWNACE RH                                      </t>
  </si>
  <si>
    <t xml:space="preserve">CORNER LAMP XTRAIL T30 LH                                   </t>
  </si>
  <si>
    <t xml:space="preserve">CORNER LAMP XTRAIL T30 RH                                   </t>
  </si>
  <si>
    <t xml:space="preserve">CORNER LAMP Y11 CLEAR LH                                    </t>
  </si>
  <si>
    <t xml:space="preserve">CORNER LAMP Y11 CLEAR RH                                    </t>
  </si>
  <si>
    <t xml:space="preserve">CORNER LAMP YN55 CHROME LH                                  </t>
  </si>
  <si>
    <t xml:space="preserve">CORNER LAMP YN55 CHROME RH                                  </t>
  </si>
  <si>
    <t xml:space="preserve">CORNER LAMP YN85 CHROME LH                                  </t>
  </si>
  <si>
    <t xml:space="preserve">CORNER LAMP YN85 CHROME RH                                  </t>
  </si>
  <si>
    <t xml:space="preserve">CORROLLA HANDLE COVER                                       </t>
  </si>
  <si>
    <t xml:space="preserve">CORROLLA MIRROR COVER- LED                                  </t>
  </si>
  <si>
    <t xml:space="preserve">CRYSTAL BALL KEYHOLDER                                      </t>
  </si>
  <si>
    <t>KEY HOLDERS</t>
  </si>
  <si>
    <t xml:space="preserve">CRYSTAL TISSUE BOX                                          </t>
  </si>
  <si>
    <t xml:space="preserve">DASH BOARD COVER                                            </t>
  </si>
  <si>
    <t>STEERING COVERS</t>
  </si>
  <si>
    <t xml:space="preserve">DASH BOARD SPRAY                                            </t>
  </si>
  <si>
    <t>SPRAYS</t>
  </si>
  <si>
    <t xml:space="preserve">DIFUSSER                                                    </t>
  </si>
  <si>
    <t>SPOILERS</t>
  </si>
  <si>
    <t xml:space="preserve">DOLPHIN AERIAL                                              </t>
  </si>
  <si>
    <t xml:space="preserve">DOOR GUARD                                                  </t>
  </si>
  <si>
    <t xml:space="preserve">DOOR KEY HILUX 3 PCS                                        </t>
  </si>
  <si>
    <t>DOOR KEYS</t>
  </si>
  <si>
    <t xml:space="preserve">DOOR LOCK  BODY 2 PC                                        </t>
  </si>
  <si>
    <t xml:space="preserve">DOOR LOCK 2PC AE 90/HIACE/HILUX                             </t>
  </si>
  <si>
    <t xml:space="preserve">DOOR LOCK AE 100                                            </t>
  </si>
  <si>
    <t xml:space="preserve">DOOR LOCK BODY 3 PC                                         </t>
  </si>
  <si>
    <t xml:space="preserve">DOOR MECHANISM HIACE L                                      </t>
  </si>
  <si>
    <t>DOOR MECHANISM</t>
  </si>
  <si>
    <t xml:space="preserve">DOOR MECHANISM HIACE R                                      </t>
  </si>
  <si>
    <t xml:space="preserve">DOOR MECHANISM HILUX  R                                     </t>
  </si>
  <si>
    <t xml:space="preserve">DOOR MECHANISM HILUX L                                      </t>
  </si>
  <si>
    <t xml:space="preserve">DRIVING MIRROR                                              </t>
  </si>
  <si>
    <t xml:space="preserve">DRIVING MIRROR HICE ORIGINAL                                </t>
  </si>
  <si>
    <t xml:space="preserve">DRL                                                         </t>
  </si>
  <si>
    <t>SPOTLIGHTS/FOGLIGHTS</t>
  </si>
  <si>
    <t xml:space="preserve">DUST RUBBER                                                 </t>
  </si>
  <si>
    <t xml:space="preserve">EDGE GUARD CHECKED                                          </t>
  </si>
  <si>
    <t>EDGE GUARDS</t>
  </si>
  <si>
    <t xml:space="preserve">EDGE GUARD SILVER                                           </t>
  </si>
  <si>
    <t xml:space="preserve">ENGINE FAN HIACE 5L                                         </t>
  </si>
  <si>
    <t xml:space="preserve">ENGINE UNDER COVER AXIO (2014) L                            </t>
  </si>
  <si>
    <t>ENGINE UNDER COVERS</t>
  </si>
  <si>
    <t xml:space="preserve">ENGINE UNDER COVER AXIO (2014) R                            </t>
  </si>
  <si>
    <t xml:space="preserve">ENGINE UNDER COVER COROLLA 14-17                            </t>
  </si>
  <si>
    <t xml:space="preserve">ENGINE UNDER COVER IPSUM (01-07) L                          </t>
  </si>
  <si>
    <t xml:space="preserve">ENGINE UNDER COVER IPSUM (01-07) R                          </t>
  </si>
  <si>
    <t xml:space="preserve">ENGINE UNDER COVER RAV4 (06-12)                             </t>
  </si>
  <si>
    <t xml:space="preserve">ENGINE UNDER FIELDER/AXIO (09-13) L                         </t>
  </si>
  <si>
    <t xml:space="preserve">ENGINE UNDER FIELDER/AXIO (09-13) R                         </t>
  </si>
  <si>
    <t xml:space="preserve">FENDER FLARES UNIVERSAL                                     </t>
  </si>
  <si>
    <t>FENDER TRIMS</t>
  </si>
  <si>
    <t xml:space="preserve">FENDER TRIM 93 SOFT                                         </t>
  </si>
  <si>
    <t xml:space="preserve">FENDER TRIM 94 GT                                           </t>
  </si>
  <si>
    <t xml:space="preserve">FENDER TRIM HIACE GT                                        </t>
  </si>
  <si>
    <t xml:space="preserve">FENDER TRIM SUNNY 2000 GT                                   </t>
  </si>
  <si>
    <t xml:space="preserve">FENDER TRIMS 2006 GT                                        </t>
  </si>
  <si>
    <t>FIRE STOP</t>
  </si>
  <si>
    <t>FIRST AIRD KIT</t>
  </si>
  <si>
    <t xml:space="preserve">FLEXIBLE LED DRL                                            </t>
  </si>
  <si>
    <t xml:space="preserve">FLOOR MAT BEIGE                                             </t>
  </si>
  <si>
    <t>FLOOR MATS</t>
  </si>
  <si>
    <t xml:space="preserve">FLOOR MAT BLACK                                             </t>
  </si>
  <si>
    <t xml:space="preserve">FLOOR MAT GOLD                                              </t>
  </si>
  <si>
    <t xml:space="preserve">FLOOR MAT GREY                                              </t>
  </si>
  <si>
    <t xml:space="preserve">FLOOR MAT MAROON                                            </t>
  </si>
  <si>
    <t xml:space="preserve">FOG LAMP COVER (VALEO) L                                    </t>
  </si>
  <si>
    <t xml:space="preserve">FOG LAMP COVER (VALEO) R                                    </t>
  </si>
  <si>
    <t xml:space="preserve">FOGLIGHT HIACE                                              </t>
  </si>
  <si>
    <t xml:space="preserve">FRONT BUMPER AXIO 06                                        </t>
  </si>
  <si>
    <t>FRONT BUMPER</t>
  </si>
  <si>
    <t xml:space="preserve">FRONT BUMPER E25  07                                        </t>
  </si>
  <si>
    <t xml:space="preserve">FRONT BUMPER FIELDER 2010                                   </t>
  </si>
  <si>
    <t xml:space="preserve">FRONT BUMPER HIACE 10                                       </t>
  </si>
  <si>
    <t xml:space="preserve">FRONT BUMPER HIACE 14                                       </t>
  </si>
  <si>
    <t xml:space="preserve">FRONT BUMPER HIACE 93                                       </t>
  </si>
  <si>
    <t xml:space="preserve">FRONT BUMPER IST                                            </t>
  </si>
  <si>
    <t xml:space="preserve">FRONT BUMPER PROBOX 12                                      </t>
  </si>
  <si>
    <t xml:space="preserve">FRONT BUMPER SUCCEED                                        </t>
  </si>
  <si>
    <t xml:space="preserve">FRONT NO. PLATE (BLACK)                                     </t>
  </si>
  <si>
    <t xml:space="preserve">FRONT NO. PLATE (CHROME)                                    </t>
  </si>
  <si>
    <t xml:space="preserve">FRONT NO. PLATE (METAL)                                     </t>
  </si>
  <si>
    <t xml:space="preserve">FUEL                                                        </t>
  </si>
  <si>
    <t xml:space="preserve">FUEL LID ISUZU                                              </t>
  </si>
  <si>
    <t>FWS AE 90/96</t>
  </si>
  <si>
    <t>WINDSCREENS</t>
  </si>
  <si>
    <t>FWS AE110  (95-00)</t>
  </si>
  <si>
    <t>FWS KE130 AXIO/FIELDER (06-12)</t>
  </si>
  <si>
    <t>FWS NE50 AXIO/FIELDER (12-16)</t>
  </si>
  <si>
    <t>FWS COROLLA NZE 00-07</t>
  </si>
  <si>
    <t>FWS D-MAX (12-18)</t>
  </si>
  <si>
    <t>FWS HIACE 7L SMALL (05-18)</t>
  </si>
  <si>
    <t>FWS HIACE 5L 98-04</t>
  </si>
  <si>
    <t>FWS HIACE 7L BIG (05-18)</t>
  </si>
  <si>
    <t>FWS ISUZU D-MAX (02-11)</t>
  </si>
  <si>
    <t>FWS NISSAN D22 PICK UP (97-04)</t>
  </si>
  <si>
    <t>FWS YR70 NOAH/VOXY (07-13)</t>
  </si>
  <si>
    <t>FWS YR60 NOAH/VOXY (01-06)</t>
  </si>
  <si>
    <t>FWS YR80 NOAH/VOXY (14-21)</t>
  </si>
  <si>
    <t>FWS VANNETE/M-BONGO(00-20)</t>
  </si>
  <si>
    <t>FWS PREMIO 240/ALLION (01-07)</t>
  </si>
  <si>
    <t>FWS PREMIO 260/ALLION 07-16</t>
  </si>
  <si>
    <t>FWS PREMIO 210/CARINA (96-01)</t>
  </si>
  <si>
    <t>FWS PROBOX/SUCCEED 2003</t>
  </si>
  <si>
    <t>FWS RAV 4 AS30/VANGUARD (06-12)</t>
  </si>
  <si>
    <t>FWS RAV4 AS20 (00-06)</t>
  </si>
  <si>
    <t>FWS RX 330/HARRIER (04-09)</t>
  </si>
  <si>
    <t>FWS FORESTER SH5 08-13 (HTD)</t>
  </si>
  <si>
    <t>FWS IMPREZA WRX WGN 02-</t>
  </si>
  <si>
    <t>FWS LEGACY BP4 /BPS (03-09) HTD</t>
  </si>
  <si>
    <t>FWS FORESTER SF5 (97-02)</t>
  </si>
  <si>
    <t>FWS LEGACY SLN/WGN (98-04)</t>
  </si>
  <si>
    <t>FWS LEGACY BP4/BP5 (03-09)</t>
  </si>
  <si>
    <t>FWS SUZUKI ALTO 09-14</t>
  </si>
  <si>
    <t>FWS YR40 TOWN ACE (96-00)</t>
  </si>
  <si>
    <t>FWS TOYOTA PASSO  (11-16)</t>
  </si>
  <si>
    <t>FWS TOYOTA RACTIS (11-16)</t>
  </si>
  <si>
    <t>FWS VIGO ZN215/FORTUNER (04-11)</t>
  </si>
  <si>
    <t xml:space="preserve">GRILL AXIO 2010                                             </t>
  </si>
  <si>
    <t xml:space="preserve">GRILL E24 GREY                                              </t>
  </si>
  <si>
    <t xml:space="preserve">GRILL HIACE 2010                                            </t>
  </si>
  <si>
    <t xml:space="preserve">GRILL HIACE 2014                                            </t>
  </si>
  <si>
    <t xml:space="preserve">GRILL HIACE 93 GREY                                         </t>
  </si>
  <si>
    <t xml:space="preserve">GRILL IST 05                                                </t>
  </si>
  <si>
    <t xml:space="preserve">GRILL QD32 BLACK                                            </t>
  </si>
  <si>
    <t xml:space="preserve">GRILL QD32 CHROME                                           </t>
  </si>
  <si>
    <t xml:space="preserve">GRILL TOWNACE                                               </t>
  </si>
  <si>
    <t xml:space="preserve">HEAD LAMP 4.3 LH                                            </t>
  </si>
  <si>
    <t>HEAD LAMPS</t>
  </si>
  <si>
    <t xml:space="preserve">HEAD LAMP 4.3 RH                                            </t>
  </si>
  <si>
    <t xml:space="preserve">HEAD LAMP AE 100 LH                                         </t>
  </si>
  <si>
    <t xml:space="preserve">HEAD LAMP AE 100 RH                                         </t>
  </si>
  <si>
    <t xml:space="preserve">HEAD LAMP AE 101 LH                                         </t>
  </si>
  <si>
    <t xml:space="preserve">HEAD LAMP AE 101 RH                                         </t>
  </si>
  <si>
    <t xml:space="preserve">HEAD LAMP AE 110 LH                                         </t>
  </si>
  <si>
    <t xml:space="preserve">HEAD LAMP AE 110 RH                                         </t>
  </si>
  <si>
    <t xml:space="preserve">HEAD LAMP AE 111 LH                                         </t>
  </si>
  <si>
    <t xml:space="preserve">HEAD LAMP AE 111 RH                                         </t>
  </si>
  <si>
    <t xml:space="preserve">HEAD LAMP AE 90 LH                                          </t>
  </si>
  <si>
    <t xml:space="preserve">HEAD LAMP AE 90 RH                                          </t>
  </si>
  <si>
    <t>HEAD LAMP ALLION 01-05 LH</t>
  </si>
  <si>
    <t>HEAD LAMP ALLION 01-05 RH</t>
  </si>
  <si>
    <t xml:space="preserve">HEAD LAMP ALLION 265 LH                                     </t>
  </si>
  <si>
    <t xml:space="preserve">HEAD LAMP ALLION 265 RH                                     </t>
  </si>
  <si>
    <t xml:space="preserve">HEAD LAMP AXIO 06 LH                                        </t>
  </si>
  <si>
    <t xml:space="preserve">HEAD LAMP AXIO 06 RH                                        </t>
  </si>
  <si>
    <t xml:space="preserve">HEAD LAMP AXIO 12 LH                                        </t>
  </si>
  <si>
    <t xml:space="preserve">HEAD LAMP AXIO 12 RH                                        </t>
  </si>
  <si>
    <t xml:space="preserve">HEAD LAMP AXIO 15 LH                                        </t>
  </si>
  <si>
    <t xml:space="preserve">HEAD LAMP AXIO 15 RH                                        </t>
  </si>
  <si>
    <t xml:space="preserve">HEAD LAMP B15  LH                                           </t>
  </si>
  <si>
    <t xml:space="preserve">HEAD LAMP B15 RH                                            </t>
  </si>
  <si>
    <t xml:space="preserve">HEAD LAMP CANTER 05 LH                                      </t>
  </si>
  <si>
    <t xml:space="preserve">HEAD LAMP CANTER 05 RH                                      </t>
  </si>
  <si>
    <t xml:space="preserve">HEAD LAMP CARINA 99 LH                                      </t>
  </si>
  <si>
    <t xml:space="preserve">HEAD LAMP CARINA 99 RH                                      </t>
  </si>
  <si>
    <t xml:space="preserve">HEAD LAMP D23 LH                                            </t>
  </si>
  <si>
    <t xml:space="preserve">HEAD LAMP D23 RH                                            </t>
  </si>
  <si>
    <t xml:space="preserve">HEAD LAMP DMAX 02 LH                                        </t>
  </si>
  <si>
    <t xml:space="preserve">HEAD LAMP DMAX 02 RH                                        </t>
  </si>
  <si>
    <t xml:space="preserve">HEAD LAMP DMAX 12 LH                                        </t>
  </si>
  <si>
    <t xml:space="preserve">HEAD LAMP DMAX 12 RH                                        </t>
  </si>
  <si>
    <t xml:space="preserve">HEAD LAMP DMAX 15 LH                                        </t>
  </si>
  <si>
    <t xml:space="preserve">HEAD LAMP DMAX 15 RH                                        </t>
  </si>
  <si>
    <t xml:space="preserve">HEAD LAMP E25 02 LH                                         </t>
  </si>
  <si>
    <t xml:space="preserve">HEAD LAMP E25 02 RH                                         </t>
  </si>
  <si>
    <t xml:space="preserve">HEAD LAMP E25 07 LH                                         </t>
  </si>
  <si>
    <t xml:space="preserve">HEAD LAMP E25 07 RH                                         </t>
  </si>
  <si>
    <t xml:space="preserve">HEAD LAMP E26 LH                                            </t>
  </si>
  <si>
    <t xml:space="preserve">HEAD LAMP E26 RH                                            </t>
  </si>
  <si>
    <t xml:space="preserve">HEAD LAMP FJ 79 LH                                          </t>
  </si>
  <si>
    <t xml:space="preserve">HEAD LAMP FJ 79 RH                                          </t>
  </si>
  <si>
    <t>HEAD LAMP HIACE 93 LH</t>
  </si>
  <si>
    <t>HEAD LAMP HIACE 93 RH</t>
  </si>
  <si>
    <t>HEAD LAMP HIACE 2010 LH</t>
  </si>
  <si>
    <t>HEAD LAMP HIACE 2010 RH</t>
  </si>
  <si>
    <t>HEAD LAMP HIACE 2014 LH</t>
  </si>
  <si>
    <t>HEAD LAMP HIACE 2014 RH</t>
  </si>
  <si>
    <t xml:space="preserve">HEAD LAMP IST LH                                            </t>
  </si>
  <si>
    <t xml:space="preserve">HEAD LAMP IST RH                                            </t>
  </si>
  <si>
    <t xml:space="preserve">HEAD LAMP NZE 01 LH                                         </t>
  </si>
  <si>
    <t xml:space="preserve">HEAD LAMP NZE 01 RH                                         </t>
  </si>
  <si>
    <t xml:space="preserve">HEAD LAMP NZE 04 LH                                         </t>
  </si>
  <si>
    <t xml:space="preserve">HEAD LAMP NZE 04 RH                                         </t>
  </si>
  <si>
    <t xml:space="preserve">HEAD LAMP PREMIO 03 LH                                      </t>
  </si>
  <si>
    <t xml:space="preserve">HEAD LAMP PREMIO 03 RH                                      </t>
  </si>
  <si>
    <t xml:space="preserve">HEAD LAMP PREMIO 240 LH                                     </t>
  </si>
  <si>
    <t xml:space="preserve">HEAD LAMP PREMIO 240 RH                                     </t>
  </si>
  <si>
    <t xml:space="preserve">HEAD LAMP PREMIO 260 LH                                     </t>
  </si>
  <si>
    <t xml:space="preserve">HEAD LAMP PREMIO 260 RH                                     </t>
  </si>
  <si>
    <t xml:space="preserve">HEAD LAMP PREMIO 99 LH                                      </t>
  </si>
  <si>
    <t xml:space="preserve">HEAD LAMP PREMIO 99 RH                                      </t>
  </si>
  <si>
    <t xml:space="preserve">HEAD LAMP PROBOX 02 LH                                      </t>
  </si>
  <si>
    <t xml:space="preserve">HEAD LAMP PROBOX 02 RH                                      </t>
  </si>
  <si>
    <t xml:space="preserve">HEAD LAMP PROBOX 12 LH                                      </t>
  </si>
  <si>
    <t xml:space="preserve">HEAD LAMP PROBOX 12 RH                                      </t>
  </si>
  <si>
    <t xml:space="preserve">HEAD LAMP QD32 LH                                           </t>
  </si>
  <si>
    <t xml:space="preserve">HEAD LAMP QD32 RH                                           </t>
  </si>
  <si>
    <t xml:space="preserve">HEAD LAMP SUCCEED LH                                        </t>
  </si>
  <si>
    <t xml:space="preserve">HEAD LAMP SUCCEED RH                                        </t>
  </si>
  <si>
    <t xml:space="preserve">HEAD LAMP VIGO 04 LH                                        </t>
  </si>
  <si>
    <t xml:space="preserve">HEAD LAMP VIGO 04 RH                                        </t>
  </si>
  <si>
    <t>HEAD LAMP VIGO 12 LH</t>
  </si>
  <si>
    <t>HEAD LAMP VIGO 12 RH</t>
  </si>
  <si>
    <t xml:space="preserve">HEAD LAMP VITZ 03 LH                                        </t>
  </si>
  <si>
    <t xml:space="preserve">HEAD LAMP VITZ 03 RH                                        </t>
  </si>
  <si>
    <t xml:space="preserve">HEAD LAMP VITZ 99 LH                                        </t>
  </si>
  <si>
    <t xml:space="preserve">HEAD LAMP VITZ 99 RH                                        </t>
  </si>
  <si>
    <t xml:space="preserve">HEAD LAMP XTD 40 LH                                         </t>
  </si>
  <si>
    <t xml:space="preserve">HEAD LAMP XTD 40 RH                                         </t>
  </si>
  <si>
    <t xml:space="preserve">HEAD LENSE AE 90 LH                                         </t>
  </si>
  <si>
    <t>HEAD LENSE</t>
  </si>
  <si>
    <t xml:space="preserve">HEAD LENSE AE 90 RH                                         </t>
  </si>
  <si>
    <t xml:space="preserve">HEAD LENSE AE100 LH                                         </t>
  </si>
  <si>
    <t xml:space="preserve">HEAD LENSE AE100 RH                                         </t>
  </si>
  <si>
    <t xml:space="preserve">HEAD LENSE ALLION 01 LH                                     </t>
  </si>
  <si>
    <t xml:space="preserve">HEAD LENSE ALLION 01 RH                                     </t>
  </si>
  <si>
    <t xml:space="preserve">HEAD LENSE AXIO 06 LH                                       </t>
  </si>
  <si>
    <t xml:space="preserve">HEAD LENSE AXIO 06 RH                                       </t>
  </si>
  <si>
    <t xml:space="preserve">HEAD LENSE AXIO 12 LH                                       </t>
  </si>
  <si>
    <t xml:space="preserve">HEAD LENSE AXIO 12 RH                                       </t>
  </si>
  <si>
    <t xml:space="preserve">HEAD LENSE AXIO 17 LH                                       </t>
  </si>
  <si>
    <t xml:space="preserve">HEAD LENSE AXIO 17 RH                                       </t>
  </si>
  <si>
    <t xml:space="preserve">HEAD LENSE BELTA LH                                         </t>
  </si>
  <si>
    <t xml:space="preserve">HEAD LENSE BELTA RH                                         </t>
  </si>
  <si>
    <t xml:space="preserve">HEAD LENSE CANTER 05 LH                                     </t>
  </si>
  <si>
    <t xml:space="preserve">HEAD LENSE CANTER 05 RH                                     </t>
  </si>
  <si>
    <t xml:space="preserve">HEAD LENSE CANTER 94 LH                                     </t>
  </si>
  <si>
    <t xml:space="preserve">HEAD LENSE CANTER 94 RH                                     </t>
  </si>
  <si>
    <t xml:space="preserve">HEAD LENSE CANTER 95 LH                                     </t>
  </si>
  <si>
    <t xml:space="preserve">HEAD LENSE CANTER 95 RH                                     </t>
  </si>
  <si>
    <t>HEAD LENSE FUSO 87 LH</t>
  </si>
  <si>
    <t>HEAD LENSE FUSO 87 RH</t>
  </si>
  <si>
    <t>HEAD LENSE FUSO 93 LH</t>
  </si>
  <si>
    <t>HEAD LENSE FUSO 93 RH</t>
  </si>
  <si>
    <t xml:space="preserve">HEAD LENSE HIACE 05 LH                                      </t>
  </si>
  <si>
    <t xml:space="preserve">HEAD LENSE HIACE 05 RH                                      </t>
  </si>
  <si>
    <t xml:space="preserve">HEAD LENSE HIACE 10 LH                                      </t>
  </si>
  <si>
    <t xml:space="preserve">HEAD LENSE HIACE 10 RH                                      </t>
  </si>
  <si>
    <t xml:space="preserve">HEAD LENSE HIACE 14 LH                                      </t>
  </si>
  <si>
    <t xml:space="preserve">HEAD LENSE HIACE 14 RH                                      </t>
  </si>
  <si>
    <t xml:space="preserve">HEAD LENSE HIACE 93 LH                                      </t>
  </si>
  <si>
    <t xml:space="preserve">HEAD LENSE HIACE 93 RH                                      </t>
  </si>
  <si>
    <t xml:space="preserve">HEAD LENSE IST LH                                           </t>
  </si>
  <si>
    <t xml:space="preserve">HEAD LENSE IST RH                                           </t>
  </si>
  <si>
    <t xml:space="preserve">HEAD LENSE NZE 01 LH                                        </t>
  </si>
  <si>
    <t xml:space="preserve">HEAD LENSE NZE 01 RH                                        </t>
  </si>
  <si>
    <t xml:space="preserve">HEAD LENSE NZE 04 LH                                        </t>
  </si>
  <si>
    <t xml:space="preserve">HEAD LENSE NZE 04 RH                                        </t>
  </si>
  <si>
    <t xml:space="preserve">HEAD LENSE PREMIO 01 LH                                     </t>
  </si>
  <si>
    <t xml:space="preserve">HEAD LENSE PREMIO 01 RH                                     </t>
  </si>
  <si>
    <t xml:space="preserve">HEAD LENSE PREMIO 260 LH                                    </t>
  </si>
  <si>
    <t xml:space="preserve">HEAD LENSE PREMIO 260 RH                                    </t>
  </si>
  <si>
    <t xml:space="preserve">HEAD LENSE PROBOX 02 LH                                     </t>
  </si>
  <si>
    <t xml:space="preserve">HEAD LENSE PROBOX 02 RH                                     </t>
  </si>
  <si>
    <t xml:space="preserve">HEAD LENSE PROBOX 12 LH                                     </t>
  </si>
  <si>
    <t xml:space="preserve">HEAD LENSE PROBOX 12 RH                                     </t>
  </si>
  <si>
    <t xml:space="preserve">HEAD LENSE REVO LH                                          </t>
  </si>
  <si>
    <t xml:space="preserve">HEAD LENSE REVO RH                                          </t>
  </si>
  <si>
    <t xml:space="preserve">HEAD LENSE SUCCEED LH                                       </t>
  </si>
  <si>
    <t xml:space="preserve">HEAD LENSE SUCCEED RH                                       </t>
  </si>
  <si>
    <t xml:space="preserve">HEAD LENSE VITZ 03 LH                                       </t>
  </si>
  <si>
    <t xml:space="preserve">HEAD LENSE VITZ 03 RH                                       </t>
  </si>
  <si>
    <t xml:space="preserve">HEAD LENSE VITZ 13 LH                                       </t>
  </si>
  <si>
    <t xml:space="preserve">HEAD LENSE VITZ 13 RH                                       </t>
  </si>
  <si>
    <t xml:space="preserve">HEAD LENSE VITZ 99 LH                                       </t>
  </si>
  <si>
    <t xml:space="preserve">HEAD LENSE VITZ 99 RH                                       </t>
  </si>
  <si>
    <t xml:space="preserve">HEAD LENSE WISH 01 LH                                       </t>
  </si>
  <si>
    <t xml:space="preserve">HEAD LENSE WISH 01 RH                                       </t>
  </si>
  <si>
    <t xml:space="preserve">HEAD LENSE WISH 05 LH                                       </t>
  </si>
  <si>
    <t xml:space="preserve">HEAD LENSE WISH 05 RH                                       </t>
  </si>
  <si>
    <t xml:space="preserve">HEAD LENSE XTD 40 LH                                        </t>
  </si>
  <si>
    <t xml:space="preserve">HEAD LENSE XTD 40 RH                                        </t>
  </si>
  <si>
    <t xml:space="preserve">HIACE 7 L FL                                                </t>
  </si>
  <si>
    <t xml:space="preserve">HIACE 7 L FR                                                </t>
  </si>
  <si>
    <t xml:space="preserve">HINGES HIACE R/L                                            </t>
  </si>
  <si>
    <t xml:space="preserve">INNER 7L L                                                  </t>
  </si>
  <si>
    <t xml:space="preserve">INNER 7L R                                                  </t>
  </si>
  <si>
    <t xml:space="preserve">INNER AE 90 L                                               </t>
  </si>
  <si>
    <t xml:space="preserve">INNER AE 90 R                                               </t>
  </si>
  <si>
    <t xml:space="preserve">INNER AE110 L                                               </t>
  </si>
  <si>
    <t xml:space="preserve">INNER AE110 R                                               </t>
  </si>
  <si>
    <t xml:space="preserve">INNER ESCUDO L                                              </t>
  </si>
  <si>
    <t xml:space="preserve">INNER ESCUDO R                                              </t>
  </si>
  <si>
    <t xml:space="preserve">INNER HIACE L                                               </t>
  </si>
  <si>
    <t xml:space="preserve">INNER HIACE R                                               </t>
  </si>
  <si>
    <t xml:space="preserve">INNER MANUAL L                                              </t>
  </si>
  <si>
    <t xml:space="preserve">INNER MANUAL R                                              </t>
  </si>
  <si>
    <t xml:space="preserve">INNER SAHARA L                                              </t>
  </si>
  <si>
    <t xml:space="preserve">INNER SAHARA R                                              </t>
  </si>
  <si>
    <t xml:space="preserve">INNER SLIDDING HIACE                                        </t>
  </si>
  <si>
    <t xml:space="preserve">INNER SLIDING HIACE R                                       </t>
  </si>
  <si>
    <t xml:space="preserve">INNER VITARA L                                              </t>
  </si>
  <si>
    <t xml:space="preserve">INNER VITARA R                                              </t>
  </si>
  <si>
    <t xml:space="preserve">ISUZU  NPR FR/FL                                            </t>
  </si>
  <si>
    <t xml:space="preserve">JUMPER CABLE 600AMP                                         </t>
  </si>
  <si>
    <t xml:space="preserve">KEY HOLDER                                                  </t>
  </si>
  <si>
    <t xml:space="preserve">KING DRIVING MIRROR NO LIGHT                                </t>
  </si>
  <si>
    <t xml:space="preserve">KING DRIVING MIRROR WITH LIGHT                              </t>
  </si>
  <si>
    <t xml:space="preserve">LEATHER FOAM                                                </t>
  </si>
  <si>
    <t xml:space="preserve">LEATHER/CUSHON SEAT COVER                                   </t>
  </si>
  <si>
    <t>SEAT COVERS</t>
  </si>
  <si>
    <t xml:space="preserve">LOGO TY/HD/NS/COR/MZD/4*4                                   </t>
  </si>
  <si>
    <t xml:space="preserve">MANUAL SAFETY BELT                                          </t>
  </si>
  <si>
    <t xml:space="preserve">MEDIUM CAR CARRIER                                          </t>
  </si>
  <si>
    <t xml:space="preserve">METAL WIPERS                                                </t>
  </si>
  <si>
    <t xml:space="preserve">MF52 TOYOTA                                                 </t>
  </si>
  <si>
    <t>MUDFLAPS</t>
  </si>
  <si>
    <t xml:space="preserve">MUD FLAP KANGAROO BLACK                                     </t>
  </si>
  <si>
    <t xml:space="preserve">MUD FLAP KANGAROO BLUE                                      </t>
  </si>
  <si>
    <t xml:space="preserve">MUD FLAP KANGAROO RED                                       </t>
  </si>
  <si>
    <t xml:space="preserve">MUD FLAP TOYOTA BLACK                                       </t>
  </si>
  <si>
    <t xml:space="preserve">MUD FLAP TOYOTA BLUE                                        </t>
  </si>
  <si>
    <t xml:space="preserve">MUD FLAP TOYOTA RED                                         </t>
  </si>
  <si>
    <t xml:space="preserve">MUD FLAPORIGINAL PROBOX                                     </t>
  </si>
  <si>
    <t xml:space="preserve">MUD KANGAROO BIG                                            </t>
  </si>
  <si>
    <t>NOZZLES HIACE</t>
  </si>
  <si>
    <t xml:space="preserve">NUMBER PLATE LIGHT                                          </t>
  </si>
  <si>
    <t xml:space="preserve">ORIGINAL DASHBOARD COVER                                    </t>
  </si>
  <si>
    <t xml:space="preserve">OTHER STICKERS                                              </t>
  </si>
  <si>
    <t>STICKERS</t>
  </si>
  <si>
    <t xml:space="preserve">OUTER AE 100 FL                                             </t>
  </si>
  <si>
    <t xml:space="preserve">OUTER AE 100 FR                                             </t>
  </si>
  <si>
    <t xml:space="preserve">OUTER AE 100 RL                                             </t>
  </si>
  <si>
    <t xml:space="preserve">OUTER AE 100 RR                                             </t>
  </si>
  <si>
    <t xml:space="preserve">OUTER AE 110 FL                                             </t>
  </si>
  <si>
    <t xml:space="preserve">OUTER AE 110 FR                                             </t>
  </si>
  <si>
    <t xml:space="preserve">OUTER AE 110 RL                                             </t>
  </si>
  <si>
    <t xml:space="preserve">OUTER AE 110 RR                                             </t>
  </si>
  <si>
    <t xml:space="preserve">OUTER AE 90 FL                                              </t>
  </si>
  <si>
    <t xml:space="preserve">OUTER AE 90 FR                                              </t>
  </si>
  <si>
    <t xml:space="preserve">OUTER AE 90 RL                                              </t>
  </si>
  <si>
    <t xml:space="preserve">OUTER AE 90 RR                                              </t>
  </si>
  <si>
    <t xml:space="preserve">OUTER B 12 L/R                                              </t>
  </si>
  <si>
    <t xml:space="preserve">OUTER CALDINA  FL                                           </t>
  </si>
  <si>
    <t xml:space="preserve">OUTER CALDINA FR                                            </t>
  </si>
  <si>
    <t xml:space="preserve">OUTER CALDINA RL                                            </t>
  </si>
  <si>
    <t xml:space="preserve">OUTER CALDINA RR                                            </t>
  </si>
  <si>
    <t xml:space="preserve">OUTER FL ISUZU TOUGHER L                                    </t>
  </si>
  <si>
    <t xml:space="preserve">OUTER FR ISUZU TOUGHER                                      </t>
  </si>
  <si>
    <t xml:space="preserve">OUTER HANDLE DATSUN R/L                                     </t>
  </si>
  <si>
    <t xml:space="preserve">OUTER HANDLE MITSUBISH 4D 35 FL                             </t>
  </si>
  <si>
    <t xml:space="preserve">OUTER HANDLE MITSUBISH 4D35 FR                              </t>
  </si>
  <si>
    <t xml:space="preserve">OUTER HANDLE PAJERO L                                       </t>
  </si>
  <si>
    <t xml:space="preserve">OUTER HANDLE PAJERO R                                       </t>
  </si>
  <si>
    <t xml:space="preserve">OUTER HANDLE PEUGEOT L                                      </t>
  </si>
  <si>
    <t xml:space="preserve">OUTER HANDLE PEUGEOT R                                      </t>
  </si>
  <si>
    <t xml:space="preserve">OUTER HIACE FL                                              </t>
  </si>
  <si>
    <t xml:space="preserve">OUTER HIACE FR                                              </t>
  </si>
  <si>
    <t xml:space="preserve">OUTER HILUX FL                                              </t>
  </si>
  <si>
    <t xml:space="preserve">OUTER HILUX FR                                              </t>
  </si>
  <si>
    <t xml:space="preserve">OUTER HILUX RL                                              </t>
  </si>
  <si>
    <t xml:space="preserve">OUTER HILUX RR                                              </t>
  </si>
  <si>
    <t xml:space="preserve">OUTER K 70 R/L                                              </t>
  </si>
  <si>
    <t xml:space="preserve">OUTER SAHARA L                                              </t>
  </si>
  <si>
    <t xml:space="preserve">OUTER SAHARA R                                              </t>
  </si>
  <si>
    <t xml:space="preserve">OUTER SLIDDING HIACE                                        </t>
  </si>
  <si>
    <t xml:space="preserve">OUTER STARLET FL                                            </t>
  </si>
  <si>
    <t xml:space="preserve">OUTER STARLET FR                                            </t>
  </si>
  <si>
    <t xml:space="preserve">OUTER STARLET RL                                            </t>
  </si>
  <si>
    <t xml:space="preserve">OUTER STARLET RR                                            </t>
  </si>
  <si>
    <t xml:space="preserve">OUTER SUZUKI JIMNY L                                        </t>
  </si>
  <si>
    <t xml:space="preserve">OUTER SUZUKI JIMNY R                                        </t>
  </si>
  <si>
    <t xml:space="preserve">POWER L                                                     </t>
  </si>
  <si>
    <t xml:space="preserve">POWER R                                                     </t>
  </si>
  <si>
    <t xml:space="preserve">PR111/PR777                                                 </t>
  </si>
  <si>
    <t xml:space="preserve">PREMIO CHROME HANDLE COVER                                  </t>
  </si>
  <si>
    <t xml:space="preserve">PROBOX BONNET MATE                                          </t>
  </si>
  <si>
    <t xml:space="preserve">PROBOX BUMPER FINISHER  L                                   </t>
  </si>
  <si>
    <t>BUMPER FINISHER</t>
  </si>
  <si>
    <t xml:space="preserve">PROBOX BUMPER FINISHER R                                    </t>
  </si>
  <si>
    <t xml:space="preserve">PROBOX NEW MODEL CHROMEKIT                                  </t>
  </si>
  <si>
    <t xml:space="preserve">REAR BUMPER PROBOX                                          </t>
  </si>
  <si>
    <t>REAR BUMPER</t>
  </si>
  <si>
    <t xml:space="preserve">REAR LENS PROBOX L                                          </t>
  </si>
  <si>
    <t>TAIL LENSES</t>
  </si>
  <si>
    <t xml:space="preserve">REAR LENS PROBOX R                                          </t>
  </si>
  <si>
    <t xml:space="preserve">REAR LENS SUCCEED L                                         </t>
  </si>
  <si>
    <t xml:space="preserve">REAR LENS SUCCEED R                                         </t>
  </si>
  <si>
    <t xml:space="preserve">REAR LENS SUZUKI ALTO L                                     </t>
  </si>
  <si>
    <t xml:space="preserve">REAR LENS SUZUKI ALTO R                                     </t>
  </si>
  <si>
    <t xml:space="preserve">REAR LIGHT CHROME ( AE 100)                                 </t>
  </si>
  <si>
    <t xml:space="preserve">REAR LIGHT CHROME COVER 7L                                  </t>
  </si>
  <si>
    <t xml:space="preserve">REAR NO. PLATE (BLACK)                                      </t>
  </si>
  <si>
    <t xml:space="preserve">REAR NO. PLATE (CHROME)                                     </t>
  </si>
  <si>
    <t xml:space="preserve">REAR NO. PLATE (METAL)                                      </t>
  </si>
  <si>
    <t xml:space="preserve">REAR WIPER ARM                                              </t>
  </si>
  <si>
    <t xml:space="preserve">REAR WIPER BLADE                                            </t>
  </si>
  <si>
    <t xml:space="preserve">REFLECTIVE TOW STRAP                                        </t>
  </si>
  <si>
    <t xml:space="preserve">REPLACEMENT AERIAL                                          </t>
  </si>
  <si>
    <t xml:space="preserve">REVERSE ALARM                                               </t>
  </si>
  <si>
    <t xml:space="preserve">ROCKET LIGHT                                                </t>
  </si>
  <si>
    <t xml:space="preserve">ROOF LAMP ROUND                                             </t>
  </si>
  <si>
    <t xml:space="preserve">ROOF RACK 68 CHROME                                         </t>
  </si>
  <si>
    <t xml:space="preserve">ROOF RACK HIACE CHROME                                      </t>
  </si>
  <si>
    <t xml:space="preserve">ROOF RAIL CH 68                                             </t>
  </si>
  <si>
    <t>RWS HIACE 7L SMALL (05-18)</t>
  </si>
  <si>
    <t>RWS HIACE 7L BIG (05-18)</t>
  </si>
  <si>
    <t>RWS VANNETE /BONGO (00-20)</t>
  </si>
  <si>
    <t>RWS PROBOX (03-12)</t>
  </si>
  <si>
    <t>RWS SUCCEED (03-12)</t>
  </si>
  <si>
    <t>RWS WINGROAD Y12 (06-12)</t>
  </si>
  <si>
    <t xml:space="preserve">SIDE BODY PROTECTOR CHROME                                  </t>
  </si>
  <si>
    <t xml:space="preserve">SIDE FLOW BIG LED                                           </t>
  </si>
  <si>
    <t xml:space="preserve">SIDE LAMP COVER                                             </t>
  </si>
  <si>
    <t xml:space="preserve">SIDE MIRROR ARM (NZE) L                                     </t>
  </si>
  <si>
    <t>SIDE MIRROR ARMS</t>
  </si>
  <si>
    <t xml:space="preserve">SIDE MIRROR ARM (NZE) R                                     </t>
  </si>
  <si>
    <t xml:space="preserve">SIDE MIRROR ARM (PROBOX) L                                  </t>
  </si>
  <si>
    <t xml:space="preserve">SIDE MIRROR ARM (PROBOX) R                                  </t>
  </si>
  <si>
    <t xml:space="preserve">SIDE MIRROR D21 SAHARA L                                    </t>
  </si>
  <si>
    <t>SIDE MIRRORS</t>
  </si>
  <si>
    <t xml:space="preserve">SIDE MIRROR D21 SAHARA R                                    </t>
  </si>
  <si>
    <t xml:space="preserve">SIDE MIRROR PROBOX BIG MANUAL LH                            </t>
  </si>
  <si>
    <t xml:space="preserve">SIDE MIRROR PROBOX BIG MANUAL RH                            </t>
  </si>
  <si>
    <t xml:space="preserve">SILK/LEATHER SEAT COVER                                     </t>
  </si>
  <si>
    <t xml:space="preserve">SLIDDING RUBBER                                             </t>
  </si>
  <si>
    <t xml:space="preserve">SPARY PAINT CHROME/GOLD                                     </t>
  </si>
  <si>
    <t xml:space="preserve">SPEEDO CABLE HIACE/NISSAN                                   </t>
  </si>
  <si>
    <t xml:space="preserve">SPOILER FIELDER/PROBOX FINISHE                              </t>
  </si>
  <si>
    <t xml:space="preserve">SPOILER FINISHED HACH BACK                                  </t>
  </si>
  <si>
    <t xml:space="preserve">SPOILER MINI                                                </t>
  </si>
  <si>
    <t xml:space="preserve">SPOILER SALOON FINISHED                                     </t>
  </si>
  <si>
    <t xml:space="preserve">SPOILER WAGON FINISHED                                      </t>
  </si>
  <si>
    <t xml:space="preserve">SPOTLIGHT LED                                               </t>
  </si>
  <si>
    <t xml:space="preserve">SPRAY PAINT COLOURED                                        </t>
  </si>
  <si>
    <t xml:space="preserve">STEERING COVER BLING BLING                                  </t>
  </si>
  <si>
    <t xml:space="preserve">STEERING COVER LEATHER                                      </t>
  </si>
  <si>
    <t xml:space="preserve">STEERING COVER VELVET                                       </t>
  </si>
  <si>
    <t xml:space="preserve">STEERING COVER VIP                                          </t>
  </si>
  <si>
    <t xml:space="preserve">STEERING KNOB                                               </t>
  </si>
  <si>
    <t xml:space="preserve">STICKER TOYOTA                                              </t>
  </si>
  <si>
    <t xml:space="preserve">STONE GUARD AE 100 L (200)                                  </t>
  </si>
  <si>
    <t xml:space="preserve">STONE GUARD AE 100 R (210)                                  </t>
  </si>
  <si>
    <t xml:space="preserve">STONE GUARD ALPHARD (02-08) L                               </t>
  </si>
  <si>
    <t xml:space="preserve">STONE GUARD ALPHARD (02-08) R                               </t>
  </si>
  <si>
    <t xml:space="preserve">STONE GUARD ALPHARD (08-16) L                               </t>
  </si>
  <si>
    <t xml:space="preserve">STONE GUARD ALPHARD (08-16) R                               </t>
  </si>
  <si>
    <t xml:space="preserve">STONE GUARD ALPHARD (16-20) L                               </t>
  </si>
  <si>
    <t xml:space="preserve">STONE GUARD ALPHARD (16-20) R                               </t>
  </si>
  <si>
    <t xml:space="preserve">STONE GUARD AXIO (12-15) L                                  </t>
  </si>
  <si>
    <t xml:space="preserve">STONE GUARD AXIO (12-15) R                                  </t>
  </si>
  <si>
    <t xml:space="preserve">STONE GUARD D MAX L                                         </t>
  </si>
  <si>
    <t xml:space="preserve">STONE GUARD D MAX R                                         </t>
  </si>
  <si>
    <t xml:space="preserve">STONE GUARD D-MAX 2012 L                                    </t>
  </si>
  <si>
    <t xml:space="preserve">STONE GUARD D-MAX 2012 R                                    </t>
  </si>
  <si>
    <t xml:space="preserve">STONE GUARD FIELDER NEW L                                   </t>
  </si>
  <si>
    <t xml:space="preserve">STONE GUARD FIELDER NEW R                                   </t>
  </si>
  <si>
    <t xml:space="preserve">STONE GUARD FJ 100 (98-02) L                                </t>
  </si>
  <si>
    <t xml:space="preserve">STONE GUARD FJ 100 (98-02) R                                </t>
  </si>
  <si>
    <t xml:space="preserve">STONE GUARD FJ 200 (08-12) L                                </t>
  </si>
  <si>
    <t xml:space="preserve">STONE GUARD FJ 200 (08-12) R                                </t>
  </si>
  <si>
    <t xml:space="preserve">STONE GUARD FJ 200 V8 (15-17) L                             </t>
  </si>
  <si>
    <t xml:space="preserve">STONE GUARD FJ 200 V8 (15-17) R                             </t>
  </si>
  <si>
    <t xml:space="preserve">STONE GUARD FORESTER L                                      </t>
  </si>
  <si>
    <t xml:space="preserve">STONE GUARD FORESTER R                                      </t>
  </si>
  <si>
    <t xml:space="preserve">STONE GUARD FRONT REVO (16-20) L                            </t>
  </si>
  <si>
    <t xml:space="preserve">STONE GUARD FRONT REVO (16-20) R                            </t>
  </si>
  <si>
    <t xml:space="preserve">STONE GUARD HONDA CITY L                                    </t>
  </si>
  <si>
    <t xml:space="preserve">STONE GUARD HONDA CITY R                                    </t>
  </si>
  <si>
    <t xml:space="preserve">STONE GUARD HONDA FIT (09-13) L                             </t>
  </si>
  <si>
    <t xml:space="preserve">STONE GUARD HONDA FIT (09-13) R                             </t>
  </si>
  <si>
    <t xml:space="preserve">STONE GUARD IPSUM (03-07) L                                 </t>
  </si>
  <si>
    <t xml:space="preserve">STONE GUARD IPSUM (03-07) R                                 </t>
  </si>
  <si>
    <t xml:space="preserve">STONE GUARD IST L                                           </t>
  </si>
  <si>
    <t xml:space="preserve">STONE GUARD IST R                                           </t>
  </si>
  <si>
    <t xml:space="preserve">STONE GUARD KLUGER L                                        </t>
  </si>
  <si>
    <t xml:space="preserve">STONE GUARD KLUGER R                                        </t>
  </si>
  <si>
    <t xml:space="preserve">STONE GUARD LEXUS GX400/460 (13-16) L                       </t>
  </si>
  <si>
    <t xml:space="preserve">STONE GUARD LEXUS GX400/460 (13-16) R                       </t>
  </si>
  <si>
    <t xml:space="preserve">STONE GUARD LEXUS GX470 (03-09) L                           </t>
  </si>
  <si>
    <t xml:space="preserve">STONE GUARD LEXUS GX470 (03-09) R                           </t>
  </si>
  <si>
    <t xml:space="preserve">STONE GUARD MARK X L                                        </t>
  </si>
  <si>
    <t xml:space="preserve">STONE GUARD MARK X R                                        </t>
  </si>
  <si>
    <t xml:space="preserve">STONE GUARD MAZDA DEMIO L                                   </t>
  </si>
  <si>
    <t xml:space="preserve">STONE GUARD MAZDA DEMIO R                                   </t>
  </si>
  <si>
    <t xml:space="preserve">STONE GUARD MERCEDES (GLS W166) L                           </t>
  </si>
  <si>
    <t xml:space="preserve">STONE GUARD MERCEDES (GLS W166) R                           </t>
  </si>
  <si>
    <t xml:space="preserve">STONE GUARD MERCEDES S/W  221 (R)                           </t>
  </si>
  <si>
    <t xml:space="preserve">STONE GUARD MERCEDES S/W 221 (L)                            </t>
  </si>
  <si>
    <t xml:space="preserve">STONE GUARD NISSAN L                                        </t>
  </si>
  <si>
    <t xml:space="preserve">STONE GUARD NISSAN NOTE (06-11) L                           </t>
  </si>
  <si>
    <t xml:space="preserve">STONE GUARD NISSAN NOTE (06-11) R                           </t>
  </si>
  <si>
    <t xml:space="preserve">STONE GUARD NISSAN R                                        </t>
  </si>
  <si>
    <t xml:space="preserve">STONE GUARD NOAH/VOXY (08-14) L                             </t>
  </si>
  <si>
    <t xml:space="preserve">STONE GUARD NOAH/VOXY (08-14) R                             </t>
  </si>
  <si>
    <t xml:space="preserve">STONE GUARD NZE L (30)                                      </t>
  </si>
  <si>
    <t xml:space="preserve">STONE GUARD NZE R (40)                                      </t>
  </si>
  <si>
    <t xml:space="preserve">STONE GUARD PASSO (04-10) L                                 </t>
  </si>
  <si>
    <t xml:space="preserve">STONE GUARD PASSO (04-10) R                                 </t>
  </si>
  <si>
    <t xml:space="preserve">STONE GUARD PRADO 150 (09-12) L                             </t>
  </si>
  <si>
    <t xml:space="preserve">STONE GUARD PRADO 150 (09-12) R                             </t>
  </si>
  <si>
    <t xml:space="preserve">STONE GUARD PRADO FJ 120 L                                  </t>
  </si>
  <si>
    <t xml:space="preserve">STONE GUARD PRADO FJ 120 R                                  </t>
  </si>
  <si>
    <t xml:space="preserve">STONE GUARD PREMIO/ALLION (2007) L                          </t>
  </si>
  <si>
    <t xml:space="preserve">STONE GUARD PREMIO/ALLION (2007) R                          </t>
  </si>
  <si>
    <t xml:space="preserve">STONE GUARD PROBOX L(70)                                    </t>
  </si>
  <si>
    <t xml:space="preserve">STONE GUARD PROBOX R (70)                                   </t>
  </si>
  <si>
    <t xml:space="preserve">STONE GUARD RAV4 (06-12) L                                  </t>
  </si>
  <si>
    <t xml:space="preserve">STONE GUARD RAV4 (06-12) R                                  </t>
  </si>
  <si>
    <t xml:space="preserve">STONE GUARD RAV4/VANGUARD (2012) L                          </t>
  </si>
  <si>
    <t xml:space="preserve">STONE GUARD RAV4/VANGUARD (2012) R                          </t>
  </si>
  <si>
    <t xml:space="preserve">STONE GUARD REVO REAR (16-20) L                             </t>
  </si>
  <si>
    <t xml:space="preserve">STONE GUARD REVO REAR (16-20) R                             </t>
  </si>
  <si>
    <t xml:space="preserve">STONE GUARD RX 330 L                                        </t>
  </si>
  <si>
    <t xml:space="preserve">STONE GUARD RX 330 R                                        </t>
  </si>
  <si>
    <t xml:space="preserve">STONE GUARD RX250/350/450H (09-12) L                        </t>
  </si>
  <si>
    <t xml:space="preserve">STONE GUARD RX250/350/450H (09-12) R                        </t>
  </si>
  <si>
    <t xml:space="preserve">STONE GUARD RX250/350/450H (2013) L                         </t>
  </si>
  <si>
    <t xml:space="preserve">STONE GUARD RX250/350/450H (2013) R                         </t>
  </si>
  <si>
    <t xml:space="preserve">STONE GUARD SUBARU L                                        </t>
  </si>
  <si>
    <t xml:space="preserve">STONE GUARD SUBARU R                                        </t>
  </si>
  <si>
    <t xml:space="preserve">STONE GUARD SUCCEED/PROBOX (2014) L                         </t>
  </si>
  <si>
    <t xml:space="preserve">STONE GUARD SUCCEED/PROBOX (2014) R                         </t>
  </si>
  <si>
    <t xml:space="preserve">STONE GUARD TOWN ACE L                                      </t>
  </si>
  <si>
    <t xml:space="preserve">STONE GUARD TOWN ACE R                                      </t>
  </si>
  <si>
    <t xml:space="preserve">STONE GUARD TOYOTA  IPSUM (96-01) L                         </t>
  </si>
  <si>
    <t xml:space="preserve">STONE GUARD TOYOTA  IPSUM (96-02) R                         </t>
  </si>
  <si>
    <t xml:space="preserve">STONE GUARD TOYOTA AURIS (06-13) L                          </t>
  </si>
  <si>
    <t xml:space="preserve">STONE GUARD TOYOTA AURIS (06-13) R                          </t>
  </si>
  <si>
    <t xml:space="preserve">STONE GUARD TOYOTA RUSH (06-08) L                           </t>
  </si>
  <si>
    <t xml:space="preserve">STONE GUARD TOYOTA RUSH (06-08) R                           </t>
  </si>
  <si>
    <t xml:space="preserve">STONE GUARD TOYOTA VITZ/BELTA L                             </t>
  </si>
  <si>
    <t xml:space="preserve">STONE GUARD TOYOTA VITZ/BELTA R                             </t>
  </si>
  <si>
    <t xml:space="preserve">STONE GUARD VIGO L                                          </t>
  </si>
  <si>
    <t xml:space="preserve">STONE GUARD VIGO R                                          </t>
  </si>
  <si>
    <t xml:space="preserve">STONE GUARD VIGO REAR L                                     </t>
  </si>
  <si>
    <t xml:space="preserve">STONE GUARD VIGO REAR R                                     </t>
  </si>
  <si>
    <t xml:space="preserve">STONE GUARD VOXY/NOAH (14-20) L                             </t>
  </si>
  <si>
    <t xml:space="preserve">STONE GUARD VOXY/NOAH (14-20) R                             </t>
  </si>
  <si>
    <t xml:space="preserve">STONE GUARD WISH (09-17) L                                  </t>
  </si>
  <si>
    <t xml:space="preserve">STONE GUARD WISH (09-17) R                                  </t>
  </si>
  <si>
    <t xml:space="preserve">STONE GUARD WISH L                                          </t>
  </si>
  <si>
    <t xml:space="preserve">STONE GUARD WISH R                                          </t>
  </si>
  <si>
    <t xml:space="preserve">STOP LED/BRAKE LIGHT                                        </t>
  </si>
  <si>
    <t xml:space="preserve">SUCCEED BONNET MATE                                         </t>
  </si>
  <si>
    <t xml:space="preserve">SUCCEED BUMPER FINISHER L                                   </t>
  </si>
  <si>
    <t xml:space="preserve">SUCCEED BUMPER FINISHER R                                   </t>
  </si>
  <si>
    <t xml:space="preserve">SUN SHADE                                                   </t>
  </si>
  <si>
    <t xml:space="preserve">TAIL GATE D-MAX / TOUGHER                                   </t>
  </si>
  <si>
    <t>TAILGATES</t>
  </si>
  <si>
    <t xml:space="preserve">TAIL GATE DATSUN / NISSAN                                   </t>
  </si>
  <si>
    <t xml:space="preserve">TAIL GATE HILUX FINISHED                                    </t>
  </si>
  <si>
    <t xml:space="preserve">TAIL LAMP 3.3 LH                                            </t>
  </si>
  <si>
    <t>TAIL LAMPS</t>
  </si>
  <si>
    <t xml:space="preserve">TAIL LAMP 3.3 RH                                            </t>
  </si>
  <si>
    <t xml:space="preserve">TAIL LAMP 4D31 LH                                           </t>
  </si>
  <si>
    <t xml:space="preserve">TAIL LAMP 4D31 RH                                           </t>
  </si>
  <si>
    <t xml:space="preserve">TAIL LAMP A12 LH                                            </t>
  </si>
  <si>
    <t xml:space="preserve">TAIL LAMP A12 RH                                            </t>
  </si>
  <si>
    <t xml:space="preserve">TAIL LAMP AE 102 LH                                         </t>
  </si>
  <si>
    <t xml:space="preserve">TAIL LAMP AE 102 RH                                         </t>
  </si>
  <si>
    <t xml:space="preserve">TAIL LAMP AE 110 LH                                         </t>
  </si>
  <si>
    <t xml:space="preserve">TAIL LAMP AE 110 RH                                         </t>
  </si>
  <si>
    <t xml:space="preserve">TAIL LAMP AE 111 LH                                         </t>
  </si>
  <si>
    <t xml:space="preserve">TAIL LAMP AE 111 RH                                         </t>
  </si>
  <si>
    <t xml:space="preserve">TAIL LAMP AE 90 LH                                          </t>
  </si>
  <si>
    <t xml:space="preserve">TAIL LAMP AE 90 RH                                          </t>
  </si>
  <si>
    <t xml:space="preserve">TAIL LAMP ALLION 04 LH                                      </t>
  </si>
  <si>
    <t xml:space="preserve">TAIL LAMP ALLION 04 RH                                      </t>
  </si>
  <si>
    <t xml:space="preserve">TAIL LAMP ALLION 2010 LH                                    </t>
  </si>
  <si>
    <t xml:space="preserve">TAIL LAMP ALLION 2010 RH                                    </t>
  </si>
  <si>
    <t xml:space="preserve">TAIL LAMP AXIO 06 LH                                        </t>
  </si>
  <si>
    <t xml:space="preserve">TAIL LAMP AXIO 06 RH                                        </t>
  </si>
  <si>
    <t xml:space="preserve">TAIL LAMP AXIO 08 LH                                        </t>
  </si>
  <si>
    <t xml:space="preserve">TAIL LAMP AXIO 08 RH                                        </t>
  </si>
  <si>
    <t xml:space="preserve">TAIL LAMP AXIO 12 LH                                        </t>
  </si>
  <si>
    <t xml:space="preserve">TAIL LAMP AXIO 12 RH                                        </t>
  </si>
  <si>
    <t>TAIL LAMP FIELDER 15-17 LH</t>
  </si>
  <si>
    <t>TAIL LAMP FIELDER 15-17 RH</t>
  </si>
  <si>
    <t xml:space="preserve">TAIL LAMP BACKUP AE 111 LH                                  </t>
  </si>
  <si>
    <t xml:space="preserve">TAIL LAMP BACKUP AE111 RH                                   </t>
  </si>
  <si>
    <t xml:space="preserve">TAIL LAMP BELTA LH                                          </t>
  </si>
  <si>
    <t xml:space="preserve">TAIL LAMP BELTA RH                                          </t>
  </si>
  <si>
    <t xml:space="preserve">TAIL LAMP CARINA 99 LH                                      </t>
  </si>
  <si>
    <t xml:space="preserve">TAIL LAMP CARINA 99 RH                                      </t>
  </si>
  <si>
    <t xml:space="preserve">TAIL LAMP D21 SAHARA LH                                     </t>
  </si>
  <si>
    <t xml:space="preserve">TAIL LAMP D21 SAHARA RH                                     </t>
  </si>
  <si>
    <t xml:space="preserve">TAIL LAMP DMAX 02 LH                                        </t>
  </si>
  <si>
    <t xml:space="preserve">TAIL LAMP DMAX 02 RH                                        </t>
  </si>
  <si>
    <t xml:space="preserve">TAIL LAMP DMAX 12 LH                                        </t>
  </si>
  <si>
    <t xml:space="preserve">TAIL LAMP DMAX 12 RH                                        </t>
  </si>
  <si>
    <t xml:space="preserve">TAIL LAMP E25 LH                                            </t>
  </si>
  <si>
    <t xml:space="preserve">TAIL LAMP E25 RH                                            </t>
  </si>
  <si>
    <t xml:space="preserve">TAIL LAMP FIELDER 05 LH                                     </t>
  </si>
  <si>
    <t xml:space="preserve">TAIL LAMP FIELDER 05 RH                                     </t>
  </si>
  <si>
    <t xml:space="preserve">TAIL LAMP FIELDER 07 LH                                     </t>
  </si>
  <si>
    <t xml:space="preserve">TAIL LAMP FIELDER 07 RH                                     </t>
  </si>
  <si>
    <t xml:space="preserve">TAIL LAMP FIELDER 2010 LH                                   </t>
  </si>
  <si>
    <t xml:space="preserve">TAIL LAMP FIELDER 2010 RH                                   </t>
  </si>
  <si>
    <t xml:space="preserve">TAIL LAMP FJ 45 LH                                          </t>
  </si>
  <si>
    <t xml:space="preserve">TAIL LAMP FJ 45 RH                                          </t>
  </si>
  <si>
    <t xml:space="preserve">TAIL LAMP FJ 75 LH                                          </t>
  </si>
  <si>
    <t xml:space="preserve">TAIL LAMP FJ 75 RH                                          </t>
  </si>
  <si>
    <t xml:space="preserve">TAIL LAMP LN145 LH                                          </t>
  </si>
  <si>
    <t xml:space="preserve">TAIL LAMP LN145 RH                                          </t>
  </si>
  <si>
    <t xml:space="preserve">TAIL LAMP NZE 01 LH                                         </t>
  </si>
  <si>
    <t xml:space="preserve">TAIL LAMP NZE 01 RH                                         </t>
  </si>
  <si>
    <t xml:space="preserve">TAIL LAMP NZE 04 LH                                         </t>
  </si>
  <si>
    <t xml:space="preserve">TAIL LAMP NZE 04 RH                                         </t>
  </si>
  <si>
    <t xml:space="preserve">TAIL LAMP PREMIO 01 LH                                      </t>
  </si>
  <si>
    <t xml:space="preserve">TAIL LAMP PREMIO 01 RH                                      </t>
  </si>
  <si>
    <t xml:space="preserve">TAIL LAMP PREMIO 03 LH                                      </t>
  </si>
  <si>
    <t xml:space="preserve">TAIL LAMP PREMIO 03 RH                                      </t>
  </si>
  <si>
    <t xml:space="preserve">TAIL LAMP PREMIO 07 LH                                      </t>
  </si>
  <si>
    <t xml:space="preserve">TAIL LAMP PREMIO 07 RH                                      </t>
  </si>
  <si>
    <t xml:space="preserve">TAIL LAMP PREMIO 99 LH                                      </t>
  </si>
  <si>
    <t xml:space="preserve">TAIL LAMP PREMIO 99 RH                                      </t>
  </si>
  <si>
    <t xml:space="preserve">TAIL LAMP PROBOX 02 LH                                      </t>
  </si>
  <si>
    <t xml:space="preserve">TAIL LAMP PROBOX 02 RH                                      </t>
  </si>
  <si>
    <t xml:space="preserve">TAIL LAMP PROBOX 12 LH                                      </t>
  </si>
  <si>
    <t xml:space="preserve">TAIL LAMP PROBOX 12 RH                                      </t>
  </si>
  <si>
    <t xml:space="preserve">TAIL LAMP RN55 BLACK LH                                     </t>
  </si>
  <si>
    <t xml:space="preserve">TAIL LAMP RN55 BLACK RH                                     </t>
  </si>
  <si>
    <t xml:space="preserve">TAIL LAMP SUCCEED LH                                        </t>
  </si>
  <si>
    <t xml:space="preserve">TAIL LAMP SUCCEED RH                                        </t>
  </si>
  <si>
    <t xml:space="preserve">TAIL LAMP VANETTE LH                                        </t>
  </si>
  <si>
    <t xml:space="preserve">TAIL LAMP VANETTE RH                                        </t>
  </si>
  <si>
    <t xml:space="preserve">TAIL LAMP VIGO 04 LH                                        </t>
  </si>
  <si>
    <t xml:space="preserve">TAIL LAMP VIGO 04 RH                                        </t>
  </si>
  <si>
    <t xml:space="preserve">TAIL LAMP VIGO 2012 LH                                      </t>
  </si>
  <si>
    <t xml:space="preserve">TAIL LAMP VIGO 2012 RH                                      </t>
  </si>
  <si>
    <t xml:space="preserve">TAIL LAMP XTD 40 LH                                         </t>
  </si>
  <si>
    <t xml:space="preserve">TAIL LAMP XTD RH                                            </t>
  </si>
  <si>
    <t xml:space="preserve">TAIL LAMP Y12  RH                                           </t>
  </si>
  <si>
    <t xml:space="preserve">TAIL LAMP Y12 LH                                            </t>
  </si>
  <si>
    <t xml:space="preserve">TAIL LAMP YN85 LH                                           </t>
  </si>
  <si>
    <t xml:space="preserve">TAIL LAMP YN85 RH                                           </t>
  </si>
  <si>
    <t xml:space="preserve">TAIL LENSE 4D31 LH                                          </t>
  </si>
  <si>
    <t xml:space="preserve">TAIL LENSE 4D31 RH                                          </t>
  </si>
  <si>
    <t xml:space="preserve">TAIL LENSE 4D32 LH                                          </t>
  </si>
  <si>
    <t xml:space="preserve">TAIL LENSE 4D32 RH                                          </t>
  </si>
  <si>
    <t xml:space="preserve">TAIL LENSE 9L LH                                            </t>
  </si>
  <si>
    <t xml:space="preserve">TAIL LENSE 9L RH                                            </t>
  </si>
  <si>
    <t xml:space="preserve">TAIL LENSE A12 LH                                           </t>
  </si>
  <si>
    <t xml:space="preserve">TAIL LENSE A12 RH                                           </t>
  </si>
  <si>
    <t xml:space="preserve">TAIL LENSE AE 101 LH                                        </t>
  </si>
  <si>
    <t xml:space="preserve">TAIL LENSE AE 101 RH                                        </t>
  </si>
  <si>
    <t xml:space="preserve">TAIL LENSE AE 102 LH                                        </t>
  </si>
  <si>
    <t xml:space="preserve">TAIL LENSE AE 102 RH                                        </t>
  </si>
  <si>
    <t xml:space="preserve">TAIL LENSE AE 110 LH                                        </t>
  </si>
  <si>
    <t xml:space="preserve">TAIL LENSE AE 110 RH                                        </t>
  </si>
  <si>
    <t xml:space="preserve">TAIL LENSE AE 111 LH                                        </t>
  </si>
  <si>
    <t xml:space="preserve">TAIL LENSE AE 111 RH                                        </t>
  </si>
  <si>
    <t xml:space="preserve">TAIL LENSE ALLION 01 LH                                     </t>
  </si>
  <si>
    <t xml:space="preserve">TAIL LENSE ALLION 01 RH                                     </t>
  </si>
  <si>
    <t xml:space="preserve">TAIL LENSE ALLION 04 LH                                     </t>
  </si>
  <si>
    <t xml:space="preserve">TAIL LENSE ALLION 04 RH                                     </t>
  </si>
  <si>
    <t xml:space="preserve">TAIL LENSE ALLION 265 LH                                    </t>
  </si>
  <si>
    <t xml:space="preserve">TAIL LENSE ALLION 265 RH                                    </t>
  </si>
  <si>
    <t xml:space="preserve">TAIL LENSE AXIO 06 LH                                       </t>
  </si>
  <si>
    <t xml:space="preserve">TAIL LENSE AXIO 06 RH                                       </t>
  </si>
  <si>
    <t xml:space="preserve">TAIL LENSE AXIO 08 LH                                       </t>
  </si>
  <si>
    <t xml:space="preserve">TAIL LENSE AXIO 08 RH                                       </t>
  </si>
  <si>
    <t xml:space="preserve">TAIL LENSE AXIO 12 LH                                       </t>
  </si>
  <si>
    <t xml:space="preserve">TAIL LENSE AXIO 12 RH                                       </t>
  </si>
  <si>
    <t>TAIL LENSE BELTA LH</t>
  </si>
  <si>
    <t>TAIL LENSE BELTA RH</t>
  </si>
  <si>
    <t xml:space="preserve">TAIL LENSE DMAX 02 LH                                       </t>
  </si>
  <si>
    <t xml:space="preserve">TAIL LENSE DMAX 02 RH                                       </t>
  </si>
  <si>
    <t xml:space="preserve">TAIL LENSE DMAX 12 LH                                       </t>
  </si>
  <si>
    <t xml:space="preserve">TAIL LENSE DMAX 12 RH                                       </t>
  </si>
  <si>
    <t xml:space="preserve">TAIL LENSE FIELDER 04 LH                                    </t>
  </si>
  <si>
    <t xml:space="preserve">TAIL LENSE FIELDER 04 RH                                    </t>
  </si>
  <si>
    <t xml:space="preserve">TAIL LENSE FIELDER 07 LH                                    </t>
  </si>
  <si>
    <t xml:space="preserve">TAIL LENSE FIELDER 07 RH                                    </t>
  </si>
  <si>
    <t xml:space="preserve">TAIL LENSE FIELDER 10 LH                                    </t>
  </si>
  <si>
    <t xml:space="preserve">TAIL LENSE FIELDER 10 RH                                    </t>
  </si>
  <si>
    <t xml:space="preserve">TAIL LENSE FIELDER 12 LH                                    </t>
  </si>
  <si>
    <t xml:space="preserve">TAIL LENSE FIELDER 12 RH                                    </t>
  </si>
  <si>
    <t xml:space="preserve">TAIL LENSE FIELDER 17 LH                                    </t>
  </si>
  <si>
    <t xml:space="preserve">TAIL LENSE FIELDER 17 RH                                    </t>
  </si>
  <si>
    <t xml:space="preserve">TAIL LENSE FJ 45 LH                                         </t>
  </si>
  <si>
    <t xml:space="preserve">TAIL LENSE FJ 45 RH                                         </t>
  </si>
  <si>
    <t xml:space="preserve">TAIL LENSE FJ 75 LH                                         </t>
  </si>
  <si>
    <t xml:space="preserve">TAIL LENSE FJ 75 RH                                         </t>
  </si>
  <si>
    <t xml:space="preserve">TAIL LENSE HIACE 05 LH                                      </t>
  </si>
  <si>
    <t xml:space="preserve">TAIL LENSE HIACE 05 RH                                      </t>
  </si>
  <si>
    <t xml:space="preserve">TAIL LENSE HIACE 93 LH                                      </t>
  </si>
  <si>
    <t xml:space="preserve">TAIL LENSE HIACE 93 RH                                      </t>
  </si>
  <si>
    <t xml:space="preserve">TAIL LENSE LN 145 LH                                        </t>
  </si>
  <si>
    <t xml:space="preserve">TAIL LENSE LN 145 RH                                        </t>
  </si>
  <si>
    <t xml:space="preserve">TAIL LENSE NZE 01 LH                                        </t>
  </si>
  <si>
    <t xml:space="preserve">TAIL LENSE NZE 01 RH                                        </t>
  </si>
  <si>
    <t xml:space="preserve">TAIL LENSE NZE 03 LH                                        </t>
  </si>
  <si>
    <t xml:space="preserve">TAIL LENSE NZE 03 RH                                        </t>
  </si>
  <si>
    <t xml:space="preserve">TAIL LENSE NZE 04 LH                                        </t>
  </si>
  <si>
    <t xml:space="preserve">TAIL LENSE NZE 04 RH                                        </t>
  </si>
  <si>
    <t xml:space="preserve">TAIL LENSE PREMIO 01 LH                                     </t>
  </si>
  <si>
    <t xml:space="preserve">TAIL LENSE PREMIO 01 RH                                     </t>
  </si>
  <si>
    <t xml:space="preserve">TAIL LENSE PREMIO 03 LH                                     </t>
  </si>
  <si>
    <t xml:space="preserve">TAIL LENSE PREMIO 03 RH                                     </t>
  </si>
  <si>
    <t xml:space="preserve">TAIL LENSE PREMIO 265 LH                                    </t>
  </si>
  <si>
    <t xml:space="preserve">TAIL LENSE PREMIO 265 RH                                    </t>
  </si>
  <si>
    <t xml:space="preserve">TAIL LENSE PROBOX 02 LH                                     </t>
  </si>
  <si>
    <t xml:space="preserve">TAIL LENSE PROBOX 02 RH                                     </t>
  </si>
  <si>
    <t xml:space="preserve">TAIL LENSE PROBOX 12 LH                                     </t>
  </si>
  <si>
    <t xml:space="preserve">TAIL LENSE PROBOX 12 RH                                     </t>
  </si>
  <si>
    <t xml:space="preserve">TAIL LENSE REVO LH                                          </t>
  </si>
  <si>
    <t xml:space="preserve">TAIL LENSE REVO RH                                          </t>
  </si>
  <si>
    <t xml:space="preserve">TAIL LENSE RN 55 LH                                         </t>
  </si>
  <si>
    <t xml:space="preserve">TAIL LENSE RN 55 RH                                         </t>
  </si>
  <si>
    <t xml:space="preserve">TAIL LENSE SAHARA D21 LH                                    </t>
  </si>
  <si>
    <t xml:space="preserve">TAIL LENSE SAHARA D21 RH                                    </t>
  </si>
  <si>
    <t xml:space="preserve">TAIL LENSE SUCCEED LH                                       </t>
  </si>
  <si>
    <t xml:space="preserve">TAIL LENSE SUCCEED RH                                       </t>
  </si>
  <si>
    <t>TAIL LENSE VIGO 04 LH</t>
  </si>
  <si>
    <t xml:space="preserve">TAIL LENSE VIGO 04 RH                                       </t>
  </si>
  <si>
    <t xml:space="preserve">TAIL LENSE VIGO 12 LH                                       </t>
  </si>
  <si>
    <t xml:space="preserve">TAIL LENSE VIGO 12 RH                                       </t>
  </si>
  <si>
    <t xml:space="preserve">TAIL LENSE VITZ 2013 LH                                     </t>
  </si>
  <si>
    <t xml:space="preserve">TAIL LENSE VITZ 2013 RH                                     </t>
  </si>
  <si>
    <t xml:space="preserve">TAIL LENSE WISH 01 LH                                       </t>
  </si>
  <si>
    <t xml:space="preserve">TAIL LENSE WISH 01 RH                                       </t>
  </si>
  <si>
    <t xml:space="preserve">TAIL LENSE WISH 04 LH                                       </t>
  </si>
  <si>
    <t xml:space="preserve">TAIL LENSE WISH 04 RH                                       </t>
  </si>
  <si>
    <t xml:space="preserve">TAIL LENSE XTD LH                                           </t>
  </si>
  <si>
    <t xml:space="preserve">TAIL LENSE XTD RH                                           </t>
  </si>
  <si>
    <t xml:space="preserve">TAIL LENSE Y12 LH                                           </t>
  </si>
  <si>
    <t xml:space="preserve">TAIL LENSE Y12 RH                                           </t>
  </si>
  <si>
    <t xml:space="preserve">TAIL LENSE YN 85 LH                                         </t>
  </si>
  <si>
    <t xml:space="preserve">TAIL LENSE YN 85 RH                                         </t>
  </si>
  <si>
    <t xml:space="preserve">TOWING ROPE                                                 </t>
  </si>
  <si>
    <t xml:space="preserve">TOYOTA DYNA OUTER FL                                        </t>
  </si>
  <si>
    <t xml:space="preserve">TOYOTA DYNA OUTER FR                                        </t>
  </si>
  <si>
    <t xml:space="preserve">TRD STICKERS                                                </t>
  </si>
  <si>
    <t xml:space="preserve">TWIN WIPER                                                  </t>
  </si>
  <si>
    <t xml:space="preserve">TYPE R STEERING COVER                                       </t>
  </si>
  <si>
    <t xml:space="preserve">UNIPOINT SIZE 16                                            </t>
  </si>
  <si>
    <t xml:space="preserve">UNIPOINT SIZE 18                                            </t>
  </si>
  <si>
    <t xml:space="preserve">UNIPOINT SIZE 20                                            </t>
  </si>
  <si>
    <t xml:space="preserve">UNIPOINT SIZE 22                                            </t>
  </si>
  <si>
    <t xml:space="preserve">UNIPOINT SIZE 24                                            </t>
  </si>
  <si>
    <t xml:space="preserve">UNIVERSAL DOOR RUBBER                                       </t>
  </si>
  <si>
    <t xml:space="preserve">UNIVERSAL FOG LIGHT  L                                      </t>
  </si>
  <si>
    <t xml:space="preserve">UNIVERSAL FOG LIGHT R                                       </t>
  </si>
  <si>
    <t xml:space="preserve">VENTILATION CHROME                                          </t>
  </si>
  <si>
    <t>VENTILATION</t>
  </si>
  <si>
    <t xml:space="preserve">VENTILATION HIACE                                           </t>
  </si>
  <si>
    <t xml:space="preserve">VIGO GRILL 2005-2007                                        </t>
  </si>
  <si>
    <t xml:space="preserve">VIGO GRILL 2008-2011                                        </t>
  </si>
  <si>
    <t xml:space="preserve">VIGO GRILL 2012-2014                                        </t>
  </si>
  <si>
    <t xml:space="preserve">VIP                                                         </t>
  </si>
  <si>
    <t xml:space="preserve">VIP KEY COVER                                               </t>
  </si>
  <si>
    <t xml:space="preserve">VIP KEY HOLDER LEATHER STRAPS                               </t>
  </si>
  <si>
    <t xml:space="preserve">VIP KEY HOLDER STRAPS                                       </t>
  </si>
  <si>
    <t xml:space="preserve">VIP LEATHER SEAT COVER                                      </t>
  </si>
  <si>
    <t xml:space="preserve">W /  B AE 90 CHROME                                         </t>
  </si>
  <si>
    <t>WINDBREAKERS</t>
  </si>
  <si>
    <t xml:space="preserve">W / B  B 14 CHROME                                          </t>
  </si>
  <si>
    <t xml:space="preserve">W / B  CARINA TI CHROME                                     </t>
  </si>
  <si>
    <t xml:space="preserve">W / B 102 CHROME SMALL                                      </t>
  </si>
  <si>
    <t xml:space="preserve">W / B AE 100 CHROME                                         </t>
  </si>
  <si>
    <t xml:space="preserve">W / B FIELDER CHROME OLD SMALL                              </t>
  </si>
  <si>
    <t xml:space="preserve">W / B HILUX 03 - O5 CHROME                                  </t>
  </si>
  <si>
    <t xml:space="preserve">W / B PREMIO OLD CHROME                                     </t>
  </si>
  <si>
    <t xml:space="preserve">W / B SPRINTER 110 CHROME                                   </t>
  </si>
  <si>
    <t xml:space="preserve">W / B WISH CHROME BIG                                       </t>
  </si>
  <si>
    <t xml:space="preserve">W/B  AE 110 CHROME                                          </t>
  </si>
  <si>
    <t xml:space="preserve">W/B 7L CLEAR                                                </t>
  </si>
  <si>
    <t xml:space="preserve">W/B B12 CHROME                                              </t>
  </si>
  <si>
    <t xml:space="preserve">W/B B15 CHROME                                              </t>
  </si>
  <si>
    <t xml:space="preserve">W/B COROLLA 2010/BELTA (ORIGINAL)                           </t>
  </si>
  <si>
    <t>WINDBREAKERS ORIGINAL</t>
  </si>
  <si>
    <t xml:space="preserve">W/B COROLLA AE 100 (ORIGINAL)                               </t>
  </si>
  <si>
    <t xml:space="preserve">W/B COROLLA NZE (ORIGINAL)                                  </t>
  </si>
  <si>
    <t xml:space="preserve">W/B CORROLA 2010/BELTA                                      </t>
  </si>
  <si>
    <t xml:space="preserve">W/B CORROLLA AE 110 (ORIGINAL)                              </t>
  </si>
  <si>
    <t xml:space="preserve">W/B FIELDER 01-06                                           </t>
  </si>
  <si>
    <t xml:space="preserve">W/B FIELDER 01-06 (ORIGINAL)                                </t>
  </si>
  <si>
    <t xml:space="preserve">W/B FIELDER 07-12 (ORIGINAL)                                </t>
  </si>
  <si>
    <t xml:space="preserve">W/B FIELDER 2013 (ORIGINAL)                                 </t>
  </si>
  <si>
    <t xml:space="preserve">W/B FIELDER 2014 CHROME                                     </t>
  </si>
  <si>
    <t xml:space="preserve">W/B FIELDER NEW CHROME BIG                                  </t>
  </si>
  <si>
    <t xml:space="preserve">W/B FJ 78 CHROME                                            </t>
  </si>
  <si>
    <t xml:space="preserve">W/B FJ 80                                                   </t>
  </si>
  <si>
    <t xml:space="preserve">W/B FJ 80 CLEAR                                             </t>
  </si>
  <si>
    <t xml:space="preserve">W/B HIACE 2007 (ORIGINAL)                                   </t>
  </si>
  <si>
    <t xml:space="preserve">W/B HIACE 5L CLEAR                                          </t>
  </si>
  <si>
    <t xml:space="preserve">W/B HIACE OLD 1995 (ORIGINAL)                               </t>
  </si>
  <si>
    <t xml:space="preserve">W/B HONDA FIT 08-17                                         </t>
  </si>
  <si>
    <t xml:space="preserve">W/B IST CHROME                                              </t>
  </si>
  <si>
    <t xml:space="preserve">W/B MAZDA DEMIO 08-14                                       </t>
  </si>
  <si>
    <t xml:space="preserve">W/B NAVARA CLEAR                                            </t>
  </si>
  <si>
    <t xml:space="preserve">W/B NOAH 3PC CHROME                                         </t>
  </si>
  <si>
    <t xml:space="preserve">W/B NOTE 05-12 CHROME                                       </t>
  </si>
  <si>
    <t xml:space="preserve">W/B NOTE 13-17 CHROME                                       </t>
  </si>
  <si>
    <t xml:space="preserve">W/B NZE CHROME..                                            </t>
  </si>
  <si>
    <t xml:space="preserve">W/B PASSO                                                   </t>
  </si>
  <si>
    <t xml:space="preserve">W/B PRADO FJ 150                                            </t>
  </si>
  <si>
    <t xml:space="preserve">W/B PREMIO  2003 (ORIGINAL)                                 </t>
  </si>
  <si>
    <t xml:space="preserve">W/B PREMIO 07                                               </t>
  </si>
  <si>
    <t xml:space="preserve">W/B PREMIO 2007 (ORIGINAL)                                  </t>
  </si>
  <si>
    <t xml:space="preserve">W/B PREMIO J CHROME                                         </t>
  </si>
  <si>
    <t xml:space="preserve">W/B PROBOX (ORIGINAL)                                       </t>
  </si>
  <si>
    <t xml:space="preserve">W/B PROBOX CHROME                                           </t>
  </si>
  <si>
    <t xml:space="preserve">W/B RAV 4 01-05 BIG CHROME                                  </t>
  </si>
  <si>
    <t xml:space="preserve">W/B RAV 4 1996 BIG CHROME                                   </t>
  </si>
  <si>
    <t xml:space="preserve">W/B SIENTA                                                  </t>
  </si>
  <si>
    <t xml:space="preserve">W/B SPACIO 1997 BIG CHROME                                  </t>
  </si>
  <si>
    <t xml:space="preserve">W/B SPACIO 2005 BIG CHROME                                  </t>
  </si>
  <si>
    <t xml:space="preserve">W/B SUCCEED (ORIGINAL)                                      </t>
  </si>
  <si>
    <t xml:space="preserve">W/B SUCCEED CHROME                                          </t>
  </si>
  <si>
    <t xml:space="preserve">W/B VIGO 06 CHROME                                          </t>
  </si>
  <si>
    <t xml:space="preserve">W/B VITARA 1996 CHROME BIG                                  </t>
  </si>
  <si>
    <t xml:space="preserve">W/B VITARA 2003  BIG CHROME                                 </t>
  </si>
  <si>
    <t xml:space="preserve">W/B VITZ 05-07 CHROME                                       </t>
  </si>
  <si>
    <t xml:space="preserve">W/B VITZ 2006 (ORIGINAL)                                    </t>
  </si>
  <si>
    <t xml:space="preserve">W/B VITZ 2012 CHROME                                        </t>
  </si>
  <si>
    <t xml:space="preserve">W/B VITZ 2014 (ORIGINAL)                                    </t>
  </si>
  <si>
    <t xml:space="preserve">W/B VITZ 99-05 (ORIGINAL)                                   </t>
  </si>
  <si>
    <t xml:space="preserve">W/B VITZ OLD CHROME                                         </t>
  </si>
  <si>
    <t xml:space="preserve">W/B WINGROAD Y11 CHROME                                     </t>
  </si>
  <si>
    <t xml:space="preserve">WIND SCREEN RUBBER HIACE                                    </t>
  </si>
  <si>
    <t xml:space="preserve">WINDER DATSUN                                               </t>
  </si>
  <si>
    <t>WINDER HANDLES</t>
  </si>
  <si>
    <t xml:space="preserve">WINDER EE 90/ 7L                                            </t>
  </si>
  <si>
    <t xml:space="preserve">WINDER ISUZU                                                </t>
  </si>
  <si>
    <t xml:space="preserve">WINDER MACHINE AE90 L                                       </t>
  </si>
  <si>
    <t>WINDER MACHINES</t>
  </si>
  <si>
    <t xml:space="preserve">WINDER MACHINE AE90 R                                       </t>
  </si>
  <si>
    <t xml:space="preserve">WINDER MACHINE D MAX L                                      </t>
  </si>
  <si>
    <t xml:space="preserve">WINDER MACHINE D MAX R                                      </t>
  </si>
  <si>
    <t xml:space="preserve">WINDER MACHINE DATSUN                                       </t>
  </si>
  <si>
    <t xml:space="preserve">WINDER MACHINE FJ 75-91 L                                   </t>
  </si>
  <si>
    <t xml:space="preserve">WINDER MACHINE FJ 75-91 R                                   </t>
  </si>
  <si>
    <t xml:space="preserve">WINDER MACHINE HIACE L                                      </t>
  </si>
  <si>
    <t xml:space="preserve">WINDER MACHINE HIACE R                                      </t>
  </si>
  <si>
    <t xml:space="preserve">WINDER MACHINE HILUX L                                      </t>
  </si>
  <si>
    <t xml:space="preserve">WINDER MACHINE HILUX R                                      </t>
  </si>
  <si>
    <t xml:space="preserve">WINDER MACHINE ISUZU (TX)                                   </t>
  </si>
  <si>
    <t xml:space="preserve">WINDER MACHINE PEUGEOT L                                    </t>
  </si>
  <si>
    <t xml:space="preserve">WINDER MACHINE PEUGEOT R                                    </t>
  </si>
  <si>
    <t xml:space="preserve">WINDER MACHINE SAHARA L                                     </t>
  </si>
  <si>
    <t xml:space="preserve">WINDER MACHINE SAHARA R                                     </t>
  </si>
  <si>
    <t xml:space="preserve">WINDER MACHINE TOUGHER L                                    </t>
  </si>
  <si>
    <t xml:space="preserve">WINDER MACHINE TOUGHER R                                    </t>
  </si>
  <si>
    <t xml:space="preserve">WINDER MACHINE VIGO (L)                                     </t>
  </si>
  <si>
    <t xml:space="preserve">WINDER MACHINE VIGO (R)                                     </t>
  </si>
  <si>
    <t xml:space="preserve">WINDER NISSAN                                               </t>
  </si>
  <si>
    <t xml:space="preserve">WINDER PEUGEOUT                                             </t>
  </si>
  <si>
    <t xml:space="preserve">WINDER TOYOTA                                               </t>
  </si>
  <si>
    <t xml:space="preserve">WINDOW LOCK 7 L                                             </t>
  </si>
  <si>
    <t>WINDOW LOCKS</t>
  </si>
  <si>
    <t xml:space="preserve">WINDOW LOCKS HIACE                                          </t>
  </si>
  <si>
    <t xml:space="preserve">WINDOW LOCKS NISSAN                                         </t>
  </si>
  <si>
    <t xml:space="preserve">WINDOW LOCKS ORIGINAL                                       </t>
  </si>
  <si>
    <t xml:space="preserve">WINDOW RAISER HIACE                                         </t>
  </si>
  <si>
    <t xml:space="preserve">WIPER MECHANISM HIACE                                       </t>
  </si>
  <si>
    <t>WIPER MECHANISM</t>
  </si>
  <si>
    <t xml:space="preserve">Y- POLE LONG                                                </t>
  </si>
  <si>
    <t>ty</t>
  </si>
  <si>
    <t>STONE GUARD FORESTER (03-06) R</t>
  </si>
  <si>
    <t>STONE GUARD HARRIER (2013) R</t>
  </si>
  <si>
    <t>STONE GUARD FORESTER (03-06) L</t>
  </si>
  <si>
    <t>STONE GUARD HARRIER (2013) L</t>
  </si>
  <si>
    <t>HEAD LENS VIGO 2012 R</t>
  </si>
  <si>
    <t>SILICON SEALANT</t>
  </si>
  <si>
    <t>SEALANT GUN</t>
  </si>
  <si>
    <t>FWS SUBARU SH5</t>
  </si>
  <si>
    <t>RWS PASSO M600 (11-16)</t>
  </si>
  <si>
    <t>HEAD LENS VIGO 2012 L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</si>
</sst>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-* #,##0_-;\-* #,##0_-;_-* &quot;-&quot;_-;_-@_-"/>
    <numFmt numFmtId="42" formatCode="_-&quot;£&quot;* #,##0_-;\-&quot;£&quot;* #,##0_-;_-&quot;£&quot;* &quot;-&quot;_-;_-@_-"/>
    <numFmt numFmtId="43" formatCode="_-* #,##0.00_-;\-* #,##0.00_-;_-* &quot;-&quot;??_-;_-@_-"/>
    <numFmt numFmtId="44" formatCode="_-&quot;£&quot;* #,##0.00_-;\-&quot;£&quot;* #,##0.00_-;_-&quot;£&quot;* &quot;-&quot;??_-;_-@_-"/>
  </numFmts>
  <fonts count="20"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82"/>
  <sheetViews>
    <sheetView tabSelected="1" zoomScaleSheetLayoutView="60" topLeftCell="A562" workbookViewId="0">
      <selection activeCell="F2" sqref="F2:F596"/>
    </sheetView>
  </sheetViews>
  <sheetFormatPr defaultColWidth="8.4375" defaultRowHeight="16.8" outlineLevelCol="5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tr">
        <f>"00504"</f>
        <v>00504</v>
      </c>
      <c r="B2" t="s">
        <v>6</v>
      </c>
      <c r="C2" t="s">
        <v>7</v>
      </c>
      <c r="D2">
        <v>0</v>
      </c>
      <c r="E2">
        <v>0</v>
      </c>
      <c r="F2">
        <v>11</v>
      </c>
    </row>
    <row r="3" spans="1:6">
      <c r="A3" t="str">
        <f>"00005           "</f>
        <v>00005           </v>
      </c>
      <c r="B3" t="s">
        <v>8</v>
      </c>
      <c r="C3" t="s">
        <v>9</v>
      </c>
      <c r="D3">
        <v>0</v>
      </c>
      <c r="E3">
        <v>0</v>
      </c>
      <c r="F3">
        <v>11</v>
      </c>
    </row>
    <row r="4" spans="1:6">
      <c r="A4" t="str">
        <f>"00450           "</f>
        <v>00450           </v>
      </c>
      <c r="B4" t="s">
        <v>10</v>
      </c>
      <c r="C4" t="s">
        <v>9</v>
      </c>
      <c r="D4">
        <v>0</v>
      </c>
      <c r="E4">
        <v>0</v>
      </c>
      <c r="F4">
        <v>11</v>
      </c>
    </row>
    <row r="5" spans="1:6">
      <c r="A5" t="str">
        <f>"00004           "</f>
        <v>00004           </v>
      </c>
      <c r="B5" t="s">
        <v>11</v>
      </c>
      <c r="C5" t="s">
        <v>9</v>
      </c>
      <c r="D5">
        <v>0</v>
      </c>
      <c r="E5">
        <v>0</v>
      </c>
      <c r="F5">
        <v>11</v>
      </c>
    </row>
    <row r="6" spans="1:6">
      <c r="A6" t="str">
        <f>"00015           "</f>
        <v>00015           </v>
      </c>
      <c r="B6" t="s">
        <v>12</v>
      </c>
      <c r="C6" t="s">
        <v>13</v>
      </c>
      <c r="D6">
        <v>0</v>
      </c>
      <c r="E6">
        <v>0</v>
      </c>
      <c r="F6">
        <v>11</v>
      </c>
    </row>
    <row r="7" spans="1:6">
      <c r="A7" t="str">
        <f>"00475           "</f>
        <v>00475           </v>
      </c>
      <c r="B7" t="s">
        <v>14</v>
      </c>
      <c r="C7" t="s">
        <v>15</v>
      </c>
      <c r="D7">
        <v>0</v>
      </c>
      <c r="E7">
        <v>0</v>
      </c>
      <c r="F7">
        <v>11</v>
      </c>
    </row>
    <row r="8" spans="1:6">
      <c r="A8" t="str">
        <f>"00781           "</f>
        <v>00781           </v>
      </c>
      <c r="B8" t="s">
        <v>16</v>
      </c>
      <c r="C8" t="s">
        <v>17</v>
      </c>
      <c r="D8">
        <v>0</v>
      </c>
      <c r="E8">
        <v>0</v>
      </c>
      <c r="F8">
        <v>11</v>
      </c>
    </row>
    <row r="9" spans="1:6">
      <c r="A9" t="str">
        <f>"00832           "</f>
        <v>00832           </v>
      </c>
      <c r="B9" t="s">
        <v>18</v>
      </c>
      <c r="C9" t="s">
        <v>17</v>
      </c>
      <c r="D9">
        <v>0</v>
      </c>
      <c r="E9">
        <v>0</v>
      </c>
      <c r="F9">
        <v>11</v>
      </c>
    </row>
    <row r="10" spans="1:6">
      <c r="A10" t="str">
        <f>"00853           "</f>
        <v>00853           </v>
      </c>
      <c r="B10" t="s">
        <v>19</v>
      </c>
      <c r="C10" t="s">
        <v>17</v>
      </c>
      <c r="D10">
        <v>0</v>
      </c>
      <c r="E10">
        <v>0</v>
      </c>
      <c r="F10">
        <v>11</v>
      </c>
    </row>
    <row r="11" spans="1:6">
      <c r="A11" t="str">
        <f>"00404           "</f>
        <v>00404           </v>
      </c>
      <c r="B11" t="s">
        <v>20</v>
      </c>
      <c r="C11" t="s">
        <v>21</v>
      </c>
      <c r="D11">
        <v>0</v>
      </c>
      <c r="E11">
        <v>0</v>
      </c>
      <c r="F11">
        <v>11</v>
      </c>
    </row>
    <row r="12" spans="1:6">
      <c r="A12" t="str">
        <f>"00812           "</f>
        <v>00812           </v>
      </c>
      <c r="B12" t="s">
        <v>22</v>
      </c>
      <c r="C12" t="s">
        <v>23</v>
      </c>
      <c r="D12">
        <v>0</v>
      </c>
      <c r="E12">
        <v>0</v>
      </c>
      <c r="F12">
        <v>11</v>
      </c>
    </row>
    <row r="13" spans="1:6">
      <c r="A13" t="str">
        <f>"00876           "</f>
        <v>00876           </v>
      </c>
      <c r="B13" t="s">
        <v>24</v>
      </c>
      <c r="C13" t="s">
        <v>25</v>
      </c>
      <c r="D13">
        <v>0</v>
      </c>
      <c r="E13">
        <v>0</v>
      </c>
      <c r="F13">
        <v>11</v>
      </c>
    </row>
    <row r="14" spans="1:6">
      <c r="A14" t="str">
        <f>"00872           "</f>
        <v>00872           </v>
      </c>
      <c r="B14" t="s">
        <v>26</v>
      </c>
      <c r="C14" t="s">
        <v>25</v>
      </c>
      <c r="D14">
        <v>0</v>
      </c>
      <c r="E14">
        <v>0</v>
      </c>
      <c r="F14">
        <v>11</v>
      </c>
    </row>
    <row r="15" spans="1:6">
      <c r="A15" t="str">
        <f>"00873           "</f>
        <v>00873           </v>
      </c>
      <c r="B15" t="s">
        <v>27</v>
      </c>
      <c r="C15" t="s">
        <v>25</v>
      </c>
      <c r="D15">
        <v>0</v>
      </c>
      <c r="E15">
        <v>0</v>
      </c>
      <c r="F15">
        <v>11</v>
      </c>
    </row>
    <row r="16" spans="1:6">
      <c r="A16" t="str">
        <f>"00508           "</f>
        <v>00508           </v>
      </c>
      <c r="B16" t="s">
        <v>28</v>
      </c>
      <c r="C16" t="s">
        <v>25</v>
      </c>
      <c r="D16">
        <v>0</v>
      </c>
      <c r="E16">
        <v>0</v>
      </c>
      <c r="F16">
        <v>11</v>
      </c>
    </row>
    <row r="17" spans="1:6">
      <c r="A17" t="str">
        <f>"2147            "</f>
        <v>2147            </v>
      </c>
      <c r="B17" t="s">
        <v>29</v>
      </c>
      <c r="C17" t="s">
        <v>25</v>
      </c>
      <c r="D17">
        <v>0</v>
      </c>
      <c r="E17">
        <v>0</v>
      </c>
      <c r="F17">
        <v>11</v>
      </c>
    </row>
    <row r="18" spans="1:6">
      <c r="A18" t="str">
        <f>"00041           "</f>
        <v>00041           </v>
      </c>
      <c r="B18" t="s">
        <v>30</v>
      </c>
      <c r="C18" t="s">
        <v>25</v>
      </c>
      <c r="D18">
        <v>0</v>
      </c>
      <c r="E18">
        <v>0</v>
      </c>
      <c r="F18">
        <v>11</v>
      </c>
    </row>
    <row r="19" spans="1:6">
      <c r="A19" t="str">
        <f>"00747           "</f>
        <v>00747           </v>
      </c>
      <c r="B19" t="s">
        <v>31</v>
      </c>
      <c r="C19" t="s">
        <v>25</v>
      </c>
      <c r="D19">
        <v>0</v>
      </c>
      <c r="E19">
        <v>0</v>
      </c>
      <c r="F19">
        <v>11</v>
      </c>
    </row>
    <row r="20" spans="1:6">
      <c r="A20" t="str">
        <f>"00709           "</f>
        <v>00709           </v>
      </c>
      <c r="B20" t="s">
        <v>32</v>
      </c>
      <c r="C20" t="s">
        <v>25</v>
      </c>
      <c r="D20">
        <v>0</v>
      </c>
      <c r="E20">
        <v>0</v>
      </c>
      <c r="F20">
        <v>11</v>
      </c>
    </row>
    <row r="21" spans="1:6">
      <c r="A21" t="str">
        <f>"00414           "</f>
        <v>00414           </v>
      </c>
      <c r="B21" t="s">
        <v>33</v>
      </c>
      <c r="C21" t="s">
        <v>9</v>
      </c>
      <c r="D21">
        <v>0</v>
      </c>
      <c r="E21">
        <v>0</v>
      </c>
      <c r="F21">
        <v>11</v>
      </c>
    </row>
    <row r="22" spans="1:6">
      <c r="A22" t="str">
        <f>"00416           "</f>
        <v>00416           </v>
      </c>
      <c r="B22" t="s">
        <v>34</v>
      </c>
      <c r="C22" t="s">
        <v>35</v>
      </c>
      <c r="D22">
        <v>0</v>
      </c>
      <c r="E22">
        <v>0</v>
      </c>
      <c r="F22">
        <v>11</v>
      </c>
    </row>
    <row r="23" spans="1:6">
      <c r="A23" t="str">
        <f>"KKKL6"</f>
        <v>KKKL6</v>
      </c>
      <c r="B23" t="s">
        <v>36</v>
      </c>
      <c r="C23" t="s">
        <v>35</v>
      </c>
      <c r="D23">
        <v>0</v>
      </c>
      <c r="E23">
        <v>0</v>
      </c>
      <c r="F23">
        <v>11</v>
      </c>
    </row>
    <row r="24" spans="1:6">
      <c r="A24" t="str">
        <f>"HRFI25"</f>
        <v>HRFI25</v>
      </c>
      <c r="B24" t="s">
        <v>37</v>
      </c>
      <c r="C24" t="s">
        <v>35</v>
      </c>
      <c r="D24">
        <v>0</v>
      </c>
      <c r="E24">
        <v>0</v>
      </c>
      <c r="F24">
        <v>11</v>
      </c>
    </row>
    <row r="25" spans="1:6">
      <c r="A25" t="str">
        <f>"00699"</f>
        <v>00699</v>
      </c>
      <c r="B25" t="s">
        <v>38</v>
      </c>
      <c r="C25" t="s">
        <v>35</v>
      </c>
      <c r="D25">
        <v>0</v>
      </c>
      <c r="E25">
        <v>0</v>
      </c>
      <c r="F25">
        <v>11</v>
      </c>
    </row>
    <row r="26" spans="1:6">
      <c r="A26" t="str">
        <f>"00656           "</f>
        <v>00656           </v>
      </c>
      <c r="B26" t="s">
        <v>39</v>
      </c>
      <c r="C26" t="s">
        <v>35</v>
      </c>
      <c r="D26">
        <v>0</v>
      </c>
      <c r="E26">
        <v>0</v>
      </c>
      <c r="F26">
        <v>11</v>
      </c>
    </row>
    <row r="27" spans="1:6">
      <c r="A27" t="str">
        <f>"00568           "</f>
        <v>00568           </v>
      </c>
      <c r="B27" t="s">
        <v>40</v>
      </c>
      <c r="C27" t="s">
        <v>35</v>
      </c>
      <c r="D27">
        <v>0</v>
      </c>
      <c r="E27">
        <v>0</v>
      </c>
      <c r="F27">
        <v>11</v>
      </c>
    </row>
    <row r="28" spans="1:6">
      <c r="A28" t="str">
        <f>"00643           "</f>
        <v>00643           </v>
      </c>
      <c r="B28" t="s">
        <v>41</v>
      </c>
      <c r="C28" t="s">
        <v>35</v>
      </c>
      <c r="D28">
        <v>0</v>
      </c>
      <c r="E28">
        <v>0</v>
      </c>
      <c r="F28">
        <v>11</v>
      </c>
    </row>
    <row r="29" spans="1:6">
      <c r="A29" t="str">
        <f>"00019           "</f>
        <v>00019           </v>
      </c>
      <c r="B29" t="s">
        <v>42</v>
      </c>
      <c r="C29" t="s">
        <v>35</v>
      </c>
      <c r="D29">
        <v>0</v>
      </c>
      <c r="E29">
        <v>0</v>
      </c>
      <c r="F29">
        <v>11</v>
      </c>
    </row>
    <row r="30" spans="1:6">
      <c r="A30" t="str">
        <f>"00018           "</f>
        <v>00018           </v>
      </c>
      <c r="B30" t="s">
        <v>43</v>
      </c>
      <c r="C30" t="s">
        <v>35</v>
      </c>
      <c r="D30">
        <v>0</v>
      </c>
      <c r="E30">
        <v>0</v>
      </c>
      <c r="F30">
        <v>11</v>
      </c>
    </row>
    <row r="31" spans="1:6">
      <c r="A31" t="str">
        <f>"00025           "</f>
        <v>00025           </v>
      </c>
      <c r="B31" t="s">
        <v>44</v>
      </c>
      <c r="C31" t="s">
        <v>45</v>
      </c>
      <c r="D31">
        <v>0</v>
      </c>
      <c r="E31">
        <v>0</v>
      </c>
      <c r="F31">
        <v>11</v>
      </c>
    </row>
    <row r="32" spans="1:6">
      <c r="A32" t="str">
        <f>"00024           "</f>
        <v>00024           </v>
      </c>
      <c r="B32" t="s">
        <v>46</v>
      </c>
      <c r="C32" t="s">
        <v>45</v>
      </c>
      <c r="D32">
        <v>0</v>
      </c>
      <c r="E32">
        <v>0</v>
      </c>
      <c r="F32">
        <v>11</v>
      </c>
    </row>
    <row r="33" spans="1:6">
      <c r="A33" t="str">
        <f>"00023           "</f>
        <v>00023           </v>
      </c>
      <c r="B33" t="s">
        <v>47</v>
      </c>
      <c r="C33" t="s">
        <v>45</v>
      </c>
      <c r="D33">
        <v>0</v>
      </c>
      <c r="E33">
        <v>0</v>
      </c>
      <c r="F33">
        <v>11</v>
      </c>
    </row>
    <row r="34" spans="1:6">
      <c r="A34" t="str">
        <f>"00028           "</f>
        <v>00028           </v>
      </c>
      <c r="B34" t="s">
        <v>48</v>
      </c>
      <c r="C34" t="s">
        <v>45</v>
      </c>
      <c r="D34">
        <v>0</v>
      </c>
      <c r="E34">
        <v>0</v>
      </c>
      <c r="F34">
        <v>11</v>
      </c>
    </row>
    <row r="35" spans="1:6">
      <c r="A35" t="str">
        <f>"00710           "</f>
        <v>00710           </v>
      </c>
      <c r="B35" t="s">
        <v>49</v>
      </c>
      <c r="C35" t="s">
        <v>45</v>
      </c>
      <c r="D35">
        <v>0</v>
      </c>
      <c r="E35">
        <v>0</v>
      </c>
      <c r="F35">
        <v>11</v>
      </c>
    </row>
    <row r="36" spans="1:6">
      <c r="A36" t="str">
        <f>"00027           "</f>
        <v>00027           </v>
      </c>
      <c r="B36" t="s">
        <v>50</v>
      </c>
      <c r="C36" t="s">
        <v>45</v>
      </c>
      <c r="D36">
        <v>0</v>
      </c>
      <c r="E36">
        <v>0</v>
      </c>
      <c r="F36">
        <v>11</v>
      </c>
    </row>
    <row r="37" spans="1:6">
      <c r="A37" t="str">
        <f>"00026           "</f>
        <v>00026           </v>
      </c>
      <c r="B37" t="s">
        <v>51</v>
      </c>
      <c r="C37" t="s">
        <v>45</v>
      </c>
      <c r="D37">
        <v>0</v>
      </c>
      <c r="E37">
        <v>0</v>
      </c>
      <c r="F37">
        <v>11</v>
      </c>
    </row>
    <row r="38" spans="1:6">
      <c r="A38" t="str">
        <f>"00226           "</f>
        <v>00226           </v>
      </c>
      <c r="B38" t="s">
        <v>52</v>
      </c>
      <c r="C38" t="s">
        <v>53</v>
      </c>
      <c r="D38">
        <v>0</v>
      </c>
      <c r="E38">
        <v>0</v>
      </c>
      <c r="F38">
        <v>11</v>
      </c>
    </row>
    <row r="39" spans="1:6">
      <c r="A39" t="str">
        <f>"00874           "</f>
        <v>00874           </v>
      </c>
      <c r="B39" t="s">
        <v>54</v>
      </c>
      <c r="C39" t="s">
        <v>25</v>
      </c>
      <c r="D39">
        <v>0</v>
      </c>
      <c r="E39">
        <v>0</v>
      </c>
      <c r="F39">
        <v>11</v>
      </c>
    </row>
    <row r="40" spans="1:6">
      <c r="A40" t="str">
        <f>"00032           "</f>
        <v>00032           </v>
      </c>
      <c r="B40" t="s">
        <v>55</v>
      </c>
      <c r="C40" t="s">
        <v>25</v>
      </c>
      <c r="D40">
        <v>0</v>
      </c>
      <c r="E40">
        <v>0</v>
      </c>
      <c r="F40">
        <v>11</v>
      </c>
    </row>
    <row r="41" spans="1:6">
      <c r="A41" t="str">
        <f>"00033           "</f>
        <v>00033           </v>
      </c>
      <c r="B41" t="s">
        <v>56</v>
      </c>
      <c r="C41" t="s">
        <v>25</v>
      </c>
      <c r="D41">
        <v>0</v>
      </c>
      <c r="E41">
        <v>0</v>
      </c>
      <c r="F41">
        <v>11</v>
      </c>
    </row>
    <row r="42" spans="1:6">
      <c r="A42" t="str">
        <f>"00974           "</f>
        <v>00974           </v>
      </c>
      <c r="B42" t="s">
        <v>57</v>
      </c>
      <c r="C42" t="s">
        <v>25</v>
      </c>
      <c r="D42">
        <v>0</v>
      </c>
      <c r="E42">
        <v>0</v>
      </c>
      <c r="F42">
        <v>11</v>
      </c>
    </row>
    <row r="43" spans="1:6">
      <c r="A43" t="str">
        <f>"00975           "</f>
        <v>00975           </v>
      </c>
      <c r="B43" t="s">
        <v>58</v>
      </c>
      <c r="C43" t="s">
        <v>25</v>
      </c>
      <c r="D43">
        <v>0</v>
      </c>
      <c r="E43">
        <v>0</v>
      </c>
      <c r="F43">
        <v>11</v>
      </c>
    </row>
    <row r="44" spans="1:6">
      <c r="A44" t="str">
        <f>"00745           "</f>
        <v>00745           </v>
      </c>
      <c r="B44" t="s">
        <v>59</v>
      </c>
      <c r="C44" t="s">
        <v>25</v>
      </c>
      <c r="D44">
        <v>0</v>
      </c>
      <c r="E44">
        <v>0</v>
      </c>
      <c r="F44">
        <v>11</v>
      </c>
    </row>
    <row r="45" spans="1:6">
      <c r="A45" t="str">
        <f>"00746           "</f>
        <v>00746           </v>
      </c>
      <c r="B45" t="s">
        <v>60</v>
      </c>
      <c r="C45" t="s">
        <v>25</v>
      </c>
      <c r="D45">
        <v>0</v>
      </c>
      <c r="E45">
        <v>0</v>
      </c>
      <c r="F45">
        <v>11</v>
      </c>
    </row>
    <row r="46" spans="1:6">
      <c r="A46" t="str">
        <f>"00870           "</f>
        <v>00870           </v>
      </c>
      <c r="B46" t="s">
        <v>61</v>
      </c>
      <c r="C46" t="s">
        <v>25</v>
      </c>
      <c r="D46">
        <v>0</v>
      </c>
      <c r="E46">
        <v>0</v>
      </c>
      <c r="F46">
        <v>11</v>
      </c>
    </row>
    <row r="47" spans="1:6">
      <c r="A47" t="str">
        <f>"00030           "</f>
        <v>00030           </v>
      </c>
      <c r="B47" t="s">
        <v>62</v>
      </c>
      <c r="C47" t="s">
        <v>25</v>
      </c>
      <c r="D47">
        <v>0</v>
      </c>
      <c r="E47">
        <v>0</v>
      </c>
      <c r="F47">
        <v>11</v>
      </c>
    </row>
    <row r="48" spans="1:6">
      <c r="A48" t="str">
        <f>"00976           "</f>
        <v>00976           </v>
      </c>
      <c r="B48" t="s">
        <v>63</v>
      </c>
      <c r="C48" t="s">
        <v>25</v>
      </c>
      <c r="D48">
        <v>0</v>
      </c>
      <c r="E48">
        <v>0</v>
      </c>
      <c r="F48">
        <v>11</v>
      </c>
    </row>
    <row r="49" spans="1:6">
      <c r="A49" t="str">
        <f>"00808           "</f>
        <v>00808           </v>
      </c>
      <c r="B49" t="s">
        <v>64</v>
      </c>
      <c r="C49" t="s">
        <v>25</v>
      </c>
      <c r="D49">
        <v>0</v>
      </c>
      <c r="E49">
        <v>0</v>
      </c>
      <c r="F49">
        <v>11</v>
      </c>
    </row>
    <row r="50" spans="1:6">
      <c r="A50" t="str">
        <f>"00809           "</f>
        <v>00809           </v>
      </c>
      <c r="B50" t="s">
        <v>65</v>
      </c>
      <c r="C50" t="s">
        <v>25</v>
      </c>
      <c r="D50">
        <v>0</v>
      </c>
      <c r="E50">
        <v>0</v>
      </c>
      <c r="F50">
        <v>11</v>
      </c>
    </row>
    <row r="51" spans="1:6">
      <c r="A51" t="str">
        <f>"00035           "</f>
        <v>00035           </v>
      </c>
      <c r="B51" t="s">
        <v>66</v>
      </c>
      <c r="C51" t="s">
        <v>25</v>
      </c>
      <c r="D51">
        <v>0</v>
      </c>
      <c r="E51">
        <v>0</v>
      </c>
      <c r="F51">
        <v>11</v>
      </c>
    </row>
    <row r="52" spans="1:6">
      <c r="A52" t="str">
        <f>"00036           "</f>
        <v>00036           </v>
      </c>
      <c r="B52" t="s">
        <v>67</v>
      </c>
      <c r="C52" t="s">
        <v>25</v>
      </c>
      <c r="D52">
        <v>0</v>
      </c>
      <c r="E52">
        <v>0</v>
      </c>
      <c r="F52">
        <v>11</v>
      </c>
    </row>
    <row r="53" spans="1:6">
      <c r="A53" t="str">
        <f>"00039           "</f>
        <v>00039           </v>
      </c>
      <c r="B53" t="s">
        <v>68</v>
      </c>
      <c r="C53" t="s">
        <v>25</v>
      </c>
      <c r="D53">
        <v>0</v>
      </c>
      <c r="E53">
        <v>0</v>
      </c>
      <c r="F53">
        <v>11</v>
      </c>
    </row>
    <row r="54" spans="1:6">
      <c r="A54" t="str">
        <f>"00040           "</f>
        <v>00040           </v>
      </c>
      <c r="B54" t="s">
        <v>69</v>
      </c>
      <c r="C54" t="s">
        <v>25</v>
      </c>
      <c r="D54">
        <v>0</v>
      </c>
      <c r="E54">
        <v>0</v>
      </c>
      <c r="F54">
        <v>11</v>
      </c>
    </row>
    <row r="55" spans="1:6">
      <c r="A55" t="str">
        <f>"04581           "</f>
        <v>04581           </v>
      </c>
      <c r="B55" t="s">
        <v>70</v>
      </c>
      <c r="C55" t="s">
        <v>25</v>
      </c>
      <c r="D55">
        <v>0</v>
      </c>
      <c r="E55">
        <v>0</v>
      </c>
      <c r="F55">
        <v>11</v>
      </c>
    </row>
    <row r="56" spans="1:6">
      <c r="A56" t="str">
        <f>"0546            "</f>
        <v>0546            </v>
      </c>
      <c r="B56" t="s">
        <v>71</v>
      </c>
      <c r="C56" t="s">
        <v>25</v>
      </c>
      <c r="D56">
        <v>0</v>
      </c>
      <c r="E56">
        <v>0</v>
      </c>
      <c r="F56">
        <v>11</v>
      </c>
    </row>
    <row r="57" spans="1:6">
      <c r="A57" t="str">
        <f>"00764           "</f>
        <v>00764           </v>
      </c>
      <c r="B57" t="s">
        <v>72</v>
      </c>
      <c r="C57" t="s">
        <v>25</v>
      </c>
      <c r="D57">
        <v>0</v>
      </c>
      <c r="E57">
        <v>0</v>
      </c>
      <c r="F57">
        <v>11</v>
      </c>
    </row>
    <row r="58" spans="1:6">
      <c r="A58" t="str">
        <f>"00769           "</f>
        <v>00769           </v>
      </c>
      <c r="B58" t="s">
        <v>73</v>
      </c>
      <c r="C58" t="s">
        <v>25</v>
      </c>
      <c r="D58">
        <v>0</v>
      </c>
      <c r="E58">
        <v>0</v>
      </c>
      <c r="F58">
        <v>11</v>
      </c>
    </row>
    <row r="59" spans="1:6">
      <c r="A59" t="str">
        <f>"00871           "</f>
        <v>00871           </v>
      </c>
      <c r="B59" t="s">
        <v>74</v>
      </c>
      <c r="C59" t="s">
        <v>25</v>
      </c>
      <c r="D59">
        <v>0</v>
      </c>
      <c r="E59">
        <v>0</v>
      </c>
      <c r="F59">
        <v>11</v>
      </c>
    </row>
    <row r="60" spans="1:6">
      <c r="A60" t="str">
        <f>"00034           "</f>
        <v>00034           </v>
      </c>
      <c r="B60" t="s">
        <v>75</v>
      </c>
      <c r="C60" t="s">
        <v>25</v>
      </c>
      <c r="D60">
        <v>0</v>
      </c>
      <c r="E60">
        <v>0</v>
      </c>
      <c r="F60">
        <v>11</v>
      </c>
    </row>
    <row r="61" spans="1:6">
      <c r="A61" t="str">
        <f>"00031           "</f>
        <v>00031           </v>
      </c>
      <c r="B61" t="s">
        <v>76</v>
      </c>
      <c r="C61" t="s">
        <v>25</v>
      </c>
      <c r="D61">
        <v>0</v>
      </c>
      <c r="E61">
        <v>0</v>
      </c>
      <c r="F61">
        <v>11</v>
      </c>
    </row>
    <row r="62" spans="1:6">
      <c r="A62" t="str">
        <f>"00715           "</f>
        <v>00715           </v>
      </c>
      <c r="B62" t="s">
        <v>77</v>
      </c>
      <c r="C62" t="s">
        <v>25</v>
      </c>
      <c r="D62">
        <v>0</v>
      </c>
      <c r="E62">
        <v>0</v>
      </c>
      <c r="F62">
        <v>11</v>
      </c>
    </row>
    <row r="63" spans="1:6">
      <c r="A63" t="str">
        <f>"00875           "</f>
        <v>00875           </v>
      </c>
      <c r="B63" t="s">
        <v>78</v>
      </c>
      <c r="C63" t="s">
        <v>25</v>
      </c>
      <c r="D63">
        <v>0</v>
      </c>
      <c r="E63">
        <v>0</v>
      </c>
      <c r="F63">
        <v>11</v>
      </c>
    </row>
    <row r="64" spans="1:6">
      <c r="A64" t="str">
        <f>"00866           "</f>
        <v>00866           </v>
      </c>
      <c r="B64" t="s">
        <v>79</v>
      </c>
      <c r="C64" t="s">
        <v>25</v>
      </c>
      <c r="D64">
        <v>0</v>
      </c>
      <c r="E64">
        <v>0</v>
      </c>
      <c r="F64">
        <v>11</v>
      </c>
    </row>
    <row r="65" spans="1:6">
      <c r="A65" t="str">
        <f>"00867           "</f>
        <v>00867           </v>
      </c>
      <c r="B65" t="s">
        <v>80</v>
      </c>
      <c r="C65" t="s">
        <v>25</v>
      </c>
      <c r="D65">
        <v>0</v>
      </c>
      <c r="E65">
        <v>0</v>
      </c>
      <c r="F65">
        <v>11</v>
      </c>
    </row>
    <row r="66" spans="1:6">
      <c r="A66" t="str">
        <f>"00868           "</f>
        <v>00868           </v>
      </c>
      <c r="B66" t="s">
        <v>81</v>
      </c>
      <c r="C66" t="s">
        <v>25</v>
      </c>
      <c r="D66">
        <v>0</v>
      </c>
      <c r="E66">
        <v>0</v>
      </c>
      <c r="F66">
        <v>11</v>
      </c>
    </row>
    <row r="67" spans="1:6">
      <c r="A67" t="str">
        <f>"00869           "</f>
        <v>00869           </v>
      </c>
      <c r="B67" t="s">
        <v>82</v>
      </c>
      <c r="C67" t="s">
        <v>25</v>
      </c>
      <c r="D67">
        <v>0</v>
      </c>
      <c r="E67">
        <v>0</v>
      </c>
      <c r="F67">
        <v>11</v>
      </c>
    </row>
    <row r="68" spans="1:6">
      <c r="A68" t="str">
        <f>"00661           "</f>
        <v>00661           </v>
      </c>
      <c r="B68" t="s">
        <v>83</v>
      </c>
      <c r="C68" t="s">
        <v>25</v>
      </c>
      <c r="D68">
        <v>0</v>
      </c>
      <c r="E68">
        <v>0</v>
      </c>
      <c r="F68">
        <v>11</v>
      </c>
    </row>
    <row r="69" spans="1:6">
      <c r="A69" t="str">
        <f>"00662           "</f>
        <v>00662           </v>
      </c>
      <c r="B69" t="s">
        <v>84</v>
      </c>
      <c r="C69" t="s">
        <v>25</v>
      </c>
      <c r="D69">
        <v>0</v>
      </c>
      <c r="E69">
        <v>0</v>
      </c>
      <c r="F69">
        <v>11</v>
      </c>
    </row>
    <row r="70" spans="1:6">
      <c r="A70" t="str">
        <f>"00965           "</f>
        <v>00965           </v>
      </c>
      <c r="B70" t="s">
        <v>85</v>
      </c>
      <c r="C70" t="s">
        <v>25</v>
      </c>
      <c r="D70">
        <v>0</v>
      </c>
      <c r="E70">
        <v>0</v>
      </c>
      <c r="F70">
        <v>11</v>
      </c>
    </row>
    <row r="71" spans="1:6">
      <c r="A71" t="str">
        <f>"00966           "</f>
        <v>00966           </v>
      </c>
      <c r="B71" t="s">
        <v>86</v>
      </c>
      <c r="C71" t="s">
        <v>25</v>
      </c>
      <c r="D71">
        <v>0</v>
      </c>
      <c r="E71">
        <v>0</v>
      </c>
      <c r="F71">
        <v>11</v>
      </c>
    </row>
    <row r="72" spans="1:6">
      <c r="A72" t="str">
        <f>"00629           "</f>
        <v>00629           </v>
      </c>
      <c r="B72" t="s">
        <v>87</v>
      </c>
      <c r="C72" t="s">
        <v>25</v>
      </c>
      <c r="D72">
        <v>0</v>
      </c>
      <c r="E72">
        <v>0</v>
      </c>
      <c r="F72">
        <v>11</v>
      </c>
    </row>
    <row r="73" spans="1:6">
      <c r="A73" t="str">
        <f>"00630           "</f>
        <v>00630           </v>
      </c>
      <c r="B73" t="s">
        <v>88</v>
      </c>
      <c r="C73" t="s">
        <v>25</v>
      </c>
      <c r="D73">
        <v>0</v>
      </c>
      <c r="E73">
        <v>0</v>
      </c>
      <c r="F73">
        <v>11</v>
      </c>
    </row>
    <row r="74" spans="1:6">
      <c r="A74" t="str">
        <f>"00756           "</f>
        <v>00756           </v>
      </c>
      <c r="B74" t="s">
        <v>89</v>
      </c>
      <c r="C74" t="s">
        <v>25</v>
      </c>
      <c r="D74">
        <v>0</v>
      </c>
      <c r="E74">
        <v>0</v>
      </c>
      <c r="F74">
        <v>11</v>
      </c>
    </row>
    <row r="75" spans="1:6">
      <c r="A75" t="str">
        <f>"00757           "</f>
        <v>00757           </v>
      </c>
      <c r="B75" t="s">
        <v>90</v>
      </c>
      <c r="C75" t="s">
        <v>25</v>
      </c>
      <c r="D75">
        <v>0</v>
      </c>
      <c r="E75">
        <v>0</v>
      </c>
      <c r="F75">
        <v>11</v>
      </c>
    </row>
    <row r="76" spans="1:6">
      <c r="A76" t="str">
        <f>"00761           "</f>
        <v>00761           </v>
      </c>
      <c r="B76" t="s">
        <v>91</v>
      </c>
      <c r="C76" t="s">
        <v>25</v>
      </c>
      <c r="D76">
        <v>0</v>
      </c>
      <c r="E76">
        <v>0</v>
      </c>
      <c r="F76">
        <v>11</v>
      </c>
    </row>
    <row r="77" spans="1:6">
      <c r="A77" t="str">
        <f>"00762           "</f>
        <v>00762           </v>
      </c>
      <c r="B77" t="s">
        <v>92</v>
      </c>
      <c r="C77" t="s">
        <v>25</v>
      </c>
      <c r="D77">
        <v>0</v>
      </c>
      <c r="E77">
        <v>0</v>
      </c>
      <c r="F77">
        <v>11</v>
      </c>
    </row>
    <row r="78" spans="1:6">
      <c r="A78" t="str">
        <f>"00936           "</f>
        <v>00936           </v>
      </c>
      <c r="B78" t="s">
        <v>93</v>
      </c>
      <c r="C78" t="s">
        <v>25</v>
      </c>
      <c r="D78">
        <v>0</v>
      </c>
      <c r="E78">
        <v>0</v>
      </c>
      <c r="F78">
        <v>11</v>
      </c>
    </row>
    <row r="79" spans="1:6">
      <c r="A79" t="str">
        <f>"00763           "</f>
        <v>00763           </v>
      </c>
      <c r="B79" t="s">
        <v>94</v>
      </c>
      <c r="C79" t="s">
        <v>25</v>
      </c>
      <c r="D79">
        <v>0</v>
      </c>
      <c r="E79">
        <v>0</v>
      </c>
      <c r="F79">
        <v>11</v>
      </c>
    </row>
    <row r="80" spans="1:6">
      <c r="A80" t="str">
        <f>"00770           "</f>
        <v>00770           </v>
      </c>
      <c r="B80" t="s">
        <v>95</v>
      </c>
      <c r="C80" t="s">
        <v>25</v>
      </c>
      <c r="D80">
        <v>0</v>
      </c>
      <c r="E80">
        <v>0</v>
      </c>
      <c r="F80">
        <v>11</v>
      </c>
    </row>
    <row r="81" spans="1:6">
      <c r="A81" t="str">
        <f>"00741           "</f>
        <v>00741           </v>
      </c>
      <c r="B81" t="s">
        <v>96</v>
      </c>
      <c r="C81" t="s">
        <v>97</v>
      </c>
      <c r="D81">
        <v>0</v>
      </c>
      <c r="E81">
        <v>0</v>
      </c>
      <c r="F81">
        <v>11</v>
      </c>
    </row>
    <row r="82" spans="1:6">
      <c r="A82" t="str">
        <f>"00773           "</f>
        <v>00773           </v>
      </c>
      <c r="B82" t="s">
        <v>98</v>
      </c>
      <c r="C82" t="s">
        <v>99</v>
      </c>
      <c r="D82">
        <v>0</v>
      </c>
      <c r="E82">
        <v>0</v>
      </c>
      <c r="F82">
        <v>11</v>
      </c>
    </row>
    <row r="83" spans="1:6">
      <c r="A83" t="str">
        <f>"00806           "</f>
        <v>00806           </v>
      </c>
      <c r="B83" t="s">
        <v>100</v>
      </c>
      <c r="C83" t="s">
        <v>101</v>
      </c>
      <c r="D83">
        <v>0</v>
      </c>
      <c r="E83">
        <v>0</v>
      </c>
      <c r="F83">
        <v>11</v>
      </c>
    </row>
    <row r="84" spans="1:6">
      <c r="A84" t="str">
        <f>"00161           "</f>
        <v>00161           </v>
      </c>
      <c r="B84" t="s">
        <v>102</v>
      </c>
      <c r="C84" t="s">
        <v>103</v>
      </c>
      <c r="D84">
        <v>0</v>
      </c>
      <c r="E84">
        <v>0</v>
      </c>
      <c r="F84">
        <v>11</v>
      </c>
    </row>
    <row r="85" spans="1:6">
      <c r="A85" t="str">
        <f>"00162           "</f>
        <v>00162           </v>
      </c>
      <c r="B85" t="s">
        <v>104</v>
      </c>
      <c r="C85" t="s">
        <v>103</v>
      </c>
      <c r="D85">
        <v>0</v>
      </c>
      <c r="E85">
        <v>0</v>
      </c>
      <c r="F85">
        <v>11</v>
      </c>
    </row>
    <row r="86" spans="1:6">
      <c r="A86" t="str">
        <f>"00164           "</f>
        <v>00164           </v>
      </c>
      <c r="B86" t="s">
        <v>105</v>
      </c>
      <c r="C86" t="s">
        <v>103</v>
      </c>
      <c r="D86">
        <v>0</v>
      </c>
      <c r="E86">
        <v>0</v>
      </c>
      <c r="F86">
        <v>11</v>
      </c>
    </row>
    <row r="87" spans="1:6">
      <c r="A87" t="str">
        <f>"00163           "</f>
        <v>00163           </v>
      </c>
      <c r="B87" t="s">
        <v>106</v>
      </c>
      <c r="C87" t="s">
        <v>103</v>
      </c>
      <c r="D87">
        <v>0</v>
      </c>
      <c r="E87">
        <v>0</v>
      </c>
      <c r="F87">
        <v>11</v>
      </c>
    </row>
    <row r="88" spans="1:6">
      <c r="A88" t="str">
        <f>"00558           "</f>
        <v>00558           </v>
      </c>
      <c r="B88" t="s">
        <v>107</v>
      </c>
      <c r="C88" t="s">
        <v>9</v>
      </c>
      <c r="D88">
        <v>0</v>
      </c>
      <c r="E88">
        <v>0</v>
      </c>
      <c r="F88">
        <v>11</v>
      </c>
    </row>
    <row r="89" spans="1:6">
      <c r="A89" t="str">
        <f>"00620           "</f>
        <v>00620           </v>
      </c>
      <c r="B89" t="s">
        <v>108</v>
      </c>
      <c r="C89" t="s">
        <v>109</v>
      </c>
      <c r="D89">
        <v>0</v>
      </c>
      <c r="E89">
        <v>0</v>
      </c>
      <c r="F89">
        <v>11</v>
      </c>
    </row>
    <row r="90" spans="1:6">
      <c r="A90" t="str">
        <f>"00057           "</f>
        <v>00057           </v>
      </c>
      <c r="B90" t="s">
        <v>110</v>
      </c>
      <c r="C90" t="s">
        <v>111</v>
      </c>
      <c r="D90">
        <v>0</v>
      </c>
      <c r="E90">
        <v>0</v>
      </c>
      <c r="F90">
        <v>11</v>
      </c>
    </row>
    <row r="91" spans="1:6">
      <c r="A91" t="str">
        <f>"00063           "</f>
        <v>00063           </v>
      </c>
      <c r="B91" t="s">
        <v>112</v>
      </c>
      <c r="C91" t="s">
        <v>113</v>
      </c>
      <c r="D91">
        <v>0</v>
      </c>
      <c r="E91">
        <v>0</v>
      </c>
      <c r="F91">
        <v>11</v>
      </c>
    </row>
    <row r="92" spans="1:6">
      <c r="A92" t="str">
        <f>"00059           "</f>
        <v>00059           </v>
      </c>
      <c r="B92" t="s">
        <v>114</v>
      </c>
      <c r="C92" t="s">
        <v>113</v>
      </c>
      <c r="D92">
        <v>0</v>
      </c>
      <c r="E92">
        <v>0</v>
      </c>
      <c r="F92">
        <v>11</v>
      </c>
    </row>
    <row r="93" spans="1:6">
      <c r="A93" t="str">
        <f>"00062           "</f>
        <v>00062           </v>
      </c>
      <c r="B93" t="s">
        <v>115</v>
      </c>
      <c r="C93" t="s">
        <v>113</v>
      </c>
      <c r="D93">
        <v>0</v>
      </c>
      <c r="E93">
        <v>0</v>
      </c>
      <c r="F93">
        <v>11</v>
      </c>
    </row>
    <row r="94" spans="1:6">
      <c r="A94" t="str">
        <f>"00557           "</f>
        <v>00557           </v>
      </c>
      <c r="B94" t="s">
        <v>116</v>
      </c>
      <c r="C94" t="s">
        <v>113</v>
      </c>
      <c r="D94">
        <v>0</v>
      </c>
      <c r="E94">
        <v>0</v>
      </c>
      <c r="F94">
        <v>11</v>
      </c>
    </row>
    <row r="95" spans="1:6">
      <c r="A95" t="str">
        <f>"00061           "</f>
        <v>00061           </v>
      </c>
      <c r="B95" t="s">
        <v>117</v>
      </c>
      <c r="C95" t="s">
        <v>113</v>
      </c>
      <c r="D95">
        <v>0</v>
      </c>
      <c r="E95">
        <v>0</v>
      </c>
      <c r="F95">
        <v>11</v>
      </c>
    </row>
    <row r="96" spans="1:6">
      <c r="A96" t="str">
        <f>"00742           "</f>
        <v>00742           </v>
      </c>
      <c r="B96" t="s">
        <v>118</v>
      </c>
      <c r="C96" t="s">
        <v>97</v>
      </c>
      <c r="D96">
        <v>0</v>
      </c>
      <c r="E96">
        <v>0</v>
      </c>
      <c r="F96">
        <v>11</v>
      </c>
    </row>
    <row r="97" spans="1:6">
      <c r="A97" t="str">
        <f>"00743           "</f>
        <v>00743           </v>
      </c>
      <c r="B97" t="s">
        <v>119</v>
      </c>
      <c r="C97" t="s">
        <v>97</v>
      </c>
      <c r="D97">
        <v>0</v>
      </c>
      <c r="E97">
        <v>0</v>
      </c>
      <c r="F97">
        <v>11</v>
      </c>
    </row>
    <row r="98" spans="1:6">
      <c r="A98" t="str">
        <f>"00065           "</f>
        <v>00065           </v>
      </c>
      <c r="B98" t="s">
        <v>120</v>
      </c>
      <c r="C98" t="s">
        <v>15</v>
      </c>
      <c r="D98">
        <v>0</v>
      </c>
      <c r="E98">
        <v>0</v>
      </c>
      <c r="F98">
        <v>11</v>
      </c>
    </row>
    <row r="99" spans="1:6">
      <c r="A99" t="str">
        <f>"00053           "</f>
        <v>00053           </v>
      </c>
      <c r="B99" t="s">
        <v>121</v>
      </c>
      <c r="C99" t="s">
        <v>122</v>
      </c>
      <c r="D99">
        <v>0</v>
      </c>
      <c r="E99">
        <v>0</v>
      </c>
      <c r="F99">
        <v>11</v>
      </c>
    </row>
    <row r="100" spans="1:6">
      <c r="A100" t="str">
        <f>"00657           "</f>
        <v>00657           </v>
      </c>
      <c r="B100" t="s">
        <v>123</v>
      </c>
      <c r="C100" t="s">
        <v>122</v>
      </c>
      <c r="D100">
        <v>0</v>
      </c>
      <c r="E100">
        <v>0</v>
      </c>
      <c r="F100">
        <v>11</v>
      </c>
    </row>
    <row r="101" spans="1:6">
      <c r="A101" t="str">
        <f>"00680           "</f>
        <v>00680           </v>
      </c>
      <c r="B101" t="s">
        <v>124</v>
      </c>
      <c r="C101" t="s">
        <v>122</v>
      </c>
      <c r="D101">
        <v>0</v>
      </c>
      <c r="E101">
        <v>0</v>
      </c>
      <c r="F101">
        <v>11</v>
      </c>
    </row>
    <row r="102" spans="1:6">
      <c r="A102" t="str">
        <f>"00470           "</f>
        <v>00470           </v>
      </c>
      <c r="B102" t="s">
        <v>125</v>
      </c>
      <c r="C102" t="s">
        <v>122</v>
      </c>
      <c r="D102">
        <v>0</v>
      </c>
      <c r="E102">
        <v>0</v>
      </c>
      <c r="F102">
        <v>11</v>
      </c>
    </row>
    <row r="103" spans="1:6">
      <c r="A103" t="str">
        <f>"00045           "</f>
        <v>00045           </v>
      </c>
      <c r="B103" t="s">
        <v>126</v>
      </c>
      <c r="C103" t="s">
        <v>122</v>
      </c>
      <c r="D103">
        <v>0</v>
      </c>
      <c r="E103">
        <v>0</v>
      </c>
      <c r="F103">
        <v>11</v>
      </c>
    </row>
    <row r="104" spans="1:6">
      <c r="A104" t="str">
        <f>"00426           "</f>
        <v>00426           </v>
      </c>
      <c r="B104" t="s">
        <v>127</v>
      </c>
      <c r="C104" t="s">
        <v>122</v>
      </c>
      <c r="D104">
        <v>0</v>
      </c>
      <c r="E104">
        <v>0</v>
      </c>
      <c r="F104">
        <v>11</v>
      </c>
    </row>
    <row r="105" spans="1:6">
      <c r="A105" t="str">
        <f>"00049           "</f>
        <v>00049           </v>
      </c>
      <c r="B105" t="s">
        <v>128</v>
      </c>
      <c r="C105" t="s">
        <v>122</v>
      </c>
      <c r="D105">
        <v>0</v>
      </c>
      <c r="E105">
        <v>0</v>
      </c>
      <c r="F105">
        <v>11</v>
      </c>
    </row>
    <row r="106" spans="1:6">
      <c r="A106" t="str">
        <f>"00972           "</f>
        <v>00972           </v>
      </c>
      <c r="B106" t="s">
        <v>129</v>
      </c>
      <c r="C106" t="s">
        <v>130</v>
      </c>
      <c r="D106">
        <v>0</v>
      </c>
      <c r="E106">
        <v>0</v>
      </c>
      <c r="F106">
        <v>11</v>
      </c>
    </row>
    <row r="107" spans="1:6">
      <c r="A107" t="str">
        <f>"00969           "</f>
        <v>00969           </v>
      </c>
      <c r="B107" t="s">
        <v>131</v>
      </c>
      <c r="C107" t="s">
        <v>130</v>
      </c>
      <c r="D107">
        <v>0</v>
      </c>
      <c r="E107">
        <v>0</v>
      </c>
      <c r="F107">
        <v>11</v>
      </c>
    </row>
    <row r="108" spans="1:6">
      <c r="A108" t="str">
        <f>"00970           "</f>
        <v>00970           </v>
      </c>
      <c r="B108" t="s">
        <v>132</v>
      </c>
      <c r="C108" t="s">
        <v>130</v>
      </c>
      <c r="D108">
        <v>0</v>
      </c>
      <c r="E108">
        <v>0</v>
      </c>
      <c r="F108">
        <v>11</v>
      </c>
    </row>
    <row r="109" spans="1:6">
      <c r="A109" t="str">
        <f>"00971           "</f>
        <v>00971           </v>
      </c>
      <c r="B109" t="s">
        <v>133</v>
      </c>
      <c r="C109" t="s">
        <v>130</v>
      </c>
      <c r="D109">
        <v>0</v>
      </c>
      <c r="E109">
        <v>0</v>
      </c>
      <c r="F109">
        <v>11</v>
      </c>
    </row>
    <row r="110" spans="1:6">
      <c r="A110" t="str">
        <f>"00768           "</f>
        <v>00768           </v>
      </c>
      <c r="B110" t="s">
        <v>134</v>
      </c>
      <c r="C110" t="s">
        <v>99</v>
      </c>
      <c r="D110">
        <v>0</v>
      </c>
      <c r="E110">
        <v>0</v>
      </c>
      <c r="F110">
        <v>11</v>
      </c>
    </row>
    <row r="111" spans="1:6">
      <c r="A111" t="str">
        <f>"01019           "</f>
        <v>01019           </v>
      </c>
      <c r="B111" t="s">
        <v>135</v>
      </c>
      <c r="C111" t="s">
        <v>136</v>
      </c>
      <c r="D111">
        <v>47</v>
      </c>
      <c r="E111">
        <v>100</v>
      </c>
      <c r="F111">
        <v>11</v>
      </c>
    </row>
    <row r="112" spans="1:6">
      <c r="A112" t="str">
        <f>"01020           "</f>
        <v>01020           </v>
      </c>
      <c r="B112" t="s">
        <v>137</v>
      </c>
      <c r="C112" t="s">
        <v>136</v>
      </c>
      <c r="D112">
        <v>47</v>
      </c>
      <c r="E112">
        <v>100</v>
      </c>
      <c r="F112">
        <v>11</v>
      </c>
    </row>
    <row r="113" spans="1:6">
      <c r="A113" t="str">
        <f>"01021           "</f>
        <v>01021           </v>
      </c>
      <c r="B113" t="s">
        <v>138</v>
      </c>
      <c r="C113" t="s">
        <v>136</v>
      </c>
      <c r="D113">
        <v>92</v>
      </c>
      <c r="E113">
        <v>100</v>
      </c>
      <c r="F113">
        <v>11</v>
      </c>
    </row>
    <row r="114" spans="1:6">
      <c r="A114" t="str">
        <f>"01022           "</f>
        <v>01022           </v>
      </c>
      <c r="B114" t="s">
        <v>139</v>
      </c>
      <c r="C114" t="s">
        <v>136</v>
      </c>
      <c r="D114">
        <v>94</v>
      </c>
      <c r="E114">
        <v>100</v>
      </c>
      <c r="F114">
        <v>11</v>
      </c>
    </row>
    <row r="115" spans="1:6">
      <c r="A115" t="str">
        <f>"01001           "</f>
        <v>01001           </v>
      </c>
      <c r="B115" t="s">
        <v>140</v>
      </c>
      <c r="C115" t="s">
        <v>136</v>
      </c>
      <c r="D115">
        <v>0</v>
      </c>
      <c r="E115">
        <v>100</v>
      </c>
      <c r="F115">
        <v>11</v>
      </c>
    </row>
    <row r="116" spans="1:6">
      <c r="A116" t="str">
        <f>"01002           "</f>
        <v>01002           </v>
      </c>
      <c r="B116" t="s">
        <v>141</v>
      </c>
      <c r="C116" t="s">
        <v>136</v>
      </c>
      <c r="D116">
        <v>0</v>
      </c>
      <c r="E116">
        <v>100</v>
      </c>
      <c r="F116">
        <v>11</v>
      </c>
    </row>
    <row r="117" spans="1:6">
      <c r="A117" t="str">
        <f>"00999           "</f>
        <v>00999           </v>
      </c>
      <c r="B117" t="s">
        <v>142</v>
      </c>
      <c r="C117" t="s">
        <v>136</v>
      </c>
      <c r="D117">
        <v>9</v>
      </c>
      <c r="E117">
        <v>100</v>
      </c>
      <c r="F117">
        <v>11</v>
      </c>
    </row>
    <row r="118" spans="1:6">
      <c r="A118" t="str">
        <f>"01000           "</f>
        <v>01000           </v>
      </c>
      <c r="B118" t="s">
        <v>143</v>
      </c>
      <c r="C118" t="s">
        <v>136</v>
      </c>
      <c r="D118">
        <v>16</v>
      </c>
      <c r="E118">
        <v>100</v>
      </c>
      <c r="F118">
        <v>11</v>
      </c>
    </row>
    <row r="119" spans="1:6">
      <c r="A119" t="str">
        <f>"00997           "</f>
        <v>00997           </v>
      </c>
      <c r="B119" t="s">
        <v>144</v>
      </c>
      <c r="C119" t="s">
        <v>136</v>
      </c>
      <c r="D119">
        <v>0</v>
      </c>
      <c r="E119">
        <v>100</v>
      </c>
      <c r="F119">
        <v>11</v>
      </c>
    </row>
    <row r="120" spans="1:6">
      <c r="A120" t="str">
        <f>"00998           "</f>
        <v>00998           </v>
      </c>
      <c r="B120" t="s">
        <v>145</v>
      </c>
      <c r="C120" t="s">
        <v>136</v>
      </c>
      <c r="D120">
        <v>0</v>
      </c>
      <c r="E120">
        <v>100</v>
      </c>
      <c r="F120">
        <v>11</v>
      </c>
    </row>
    <row r="121" spans="1:6">
      <c r="A121" t="str">
        <f>"00995           "</f>
        <v>00995           </v>
      </c>
      <c r="B121" t="s">
        <v>146</v>
      </c>
      <c r="C121" t="s">
        <v>136</v>
      </c>
      <c r="D121">
        <v>0</v>
      </c>
      <c r="E121">
        <v>100</v>
      </c>
      <c r="F121">
        <v>11</v>
      </c>
    </row>
    <row r="122" spans="1:6">
      <c r="A122" t="str">
        <f>"00996           "</f>
        <v>00996           </v>
      </c>
      <c r="B122" t="s">
        <v>147</v>
      </c>
      <c r="C122" t="s">
        <v>136</v>
      </c>
      <c r="D122">
        <v>0</v>
      </c>
      <c r="E122">
        <v>100</v>
      </c>
      <c r="F122">
        <v>11</v>
      </c>
    </row>
    <row r="123" spans="1:6">
      <c r="A123" t="str">
        <f>"01025           "</f>
        <v>01025           </v>
      </c>
      <c r="B123" t="s">
        <v>148</v>
      </c>
      <c r="C123" t="s">
        <v>136</v>
      </c>
      <c r="D123">
        <v>0</v>
      </c>
      <c r="E123">
        <v>100</v>
      </c>
      <c r="F123">
        <v>11</v>
      </c>
    </row>
    <row r="124" spans="1:6">
      <c r="A124" t="str">
        <f>"01026           "</f>
        <v>01026           </v>
      </c>
      <c r="B124" t="s">
        <v>149</v>
      </c>
      <c r="C124" t="s">
        <v>136</v>
      </c>
      <c r="D124">
        <v>0</v>
      </c>
      <c r="E124">
        <v>100</v>
      </c>
      <c r="F124">
        <v>11</v>
      </c>
    </row>
    <row r="125" spans="1:6">
      <c r="A125" t="str">
        <f>"00983           "</f>
        <v>00983           </v>
      </c>
      <c r="B125" t="s">
        <v>150</v>
      </c>
      <c r="C125" t="s">
        <v>136</v>
      </c>
      <c r="D125">
        <v>0</v>
      </c>
      <c r="E125">
        <v>50</v>
      </c>
      <c r="F125">
        <v>11</v>
      </c>
    </row>
    <row r="126" spans="1:6">
      <c r="A126" t="str">
        <f>"00984           "</f>
        <v>00984           </v>
      </c>
      <c r="B126" t="s">
        <v>151</v>
      </c>
      <c r="C126" t="s">
        <v>136</v>
      </c>
      <c r="D126">
        <v>0</v>
      </c>
      <c r="E126">
        <v>50</v>
      </c>
      <c r="F126">
        <v>11</v>
      </c>
    </row>
    <row r="127" spans="1:6">
      <c r="A127" t="str">
        <f>"01003           "</f>
        <v>01003           </v>
      </c>
      <c r="B127" t="s">
        <v>152</v>
      </c>
      <c r="C127" t="s">
        <v>136</v>
      </c>
      <c r="D127">
        <v>25</v>
      </c>
      <c r="E127">
        <v>100</v>
      </c>
      <c r="F127">
        <v>11</v>
      </c>
    </row>
    <row r="128" spans="1:6">
      <c r="A128" t="str">
        <f>"01004           "</f>
        <v>01004           </v>
      </c>
      <c r="B128" t="s">
        <v>153</v>
      </c>
      <c r="C128" t="s">
        <v>136</v>
      </c>
      <c r="D128">
        <v>48</v>
      </c>
      <c r="E128">
        <v>100</v>
      </c>
      <c r="F128">
        <v>11</v>
      </c>
    </row>
    <row r="129" spans="1:6">
      <c r="A129" t="str">
        <f>"00981           "</f>
        <v>00981           </v>
      </c>
      <c r="B129" t="s">
        <v>154</v>
      </c>
      <c r="C129" t="s">
        <v>136</v>
      </c>
      <c r="D129">
        <v>62</v>
      </c>
      <c r="E129">
        <v>100</v>
      </c>
      <c r="F129">
        <v>11</v>
      </c>
    </row>
    <row r="130" spans="1:6">
      <c r="A130" t="str">
        <f>"00982           "</f>
        <v>00982           </v>
      </c>
      <c r="B130" t="s">
        <v>155</v>
      </c>
      <c r="C130" t="s">
        <v>136</v>
      </c>
      <c r="D130">
        <v>68</v>
      </c>
      <c r="E130">
        <v>100</v>
      </c>
      <c r="F130">
        <v>11</v>
      </c>
    </row>
    <row r="131" spans="1:6">
      <c r="A131" t="str">
        <f>"00987           "</f>
        <v>00987           </v>
      </c>
      <c r="B131" t="s">
        <v>156</v>
      </c>
      <c r="C131" t="s">
        <v>136</v>
      </c>
      <c r="D131">
        <v>0</v>
      </c>
      <c r="E131">
        <v>100</v>
      </c>
      <c r="F131">
        <v>11</v>
      </c>
    </row>
    <row r="132" spans="1:6">
      <c r="A132" t="str">
        <f>"00988           "</f>
        <v>00988           </v>
      </c>
      <c r="B132" t="s">
        <v>157</v>
      </c>
      <c r="C132" t="s">
        <v>136</v>
      </c>
      <c r="D132">
        <v>0</v>
      </c>
      <c r="E132">
        <v>100</v>
      </c>
      <c r="F132">
        <v>11</v>
      </c>
    </row>
    <row r="133" spans="1:6">
      <c r="A133" t="str">
        <f>"01015           "</f>
        <v>01015           </v>
      </c>
      <c r="B133" t="s">
        <v>158</v>
      </c>
      <c r="C133" t="s">
        <v>136</v>
      </c>
      <c r="D133">
        <v>37</v>
      </c>
      <c r="E133">
        <v>50</v>
      </c>
      <c r="F133">
        <v>11</v>
      </c>
    </row>
    <row r="134" spans="1:6">
      <c r="A134" t="str">
        <f>"01016           "</f>
        <v>01016           </v>
      </c>
      <c r="B134" t="s">
        <v>159</v>
      </c>
      <c r="C134" t="s">
        <v>136</v>
      </c>
      <c r="D134">
        <v>41</v>
      </c>
      <c r="E134">
        <v>50</v>
      </c>
      <c r="F134">
        <v>11</v>
      </c>
    </row>
    <row r="135" spans="1:6">
      <c r="A135" t="str">
        <f>"01017           "</f>
        <v>01017           </v>
      </c>
      <c r="B135" t="s">
        <v>160</v>
      </c>
      <c r="C135" t="s">
        <v>136</v>
      </c>
      <c r="D135">
        <v>66</v>
      </c>
      <c r="E135">
        <v>100</v>
      </c>
      <c r="F135">
        <v>11</v>
      </c>
    </row>
    <row r="136" spans="1:6">
      <c r="A136" t="str">
        <f>"01018           "</f>
        <v>01018           </v>
      </c>
      <c r="B136" t="s">
        <v>161</v>
      </c>
      <c r="C136" t="s">
        <v>136</v>
      </c>
      <c r="D136">
        <v>70</v>
      </c>
      <c r="E136">
        <v>100</v>
      </c>
      <c r="F136">
        <v>11</v>
      </c>
    </row>
    <row r="137" spans="1:6">
      <c r="A137" t="str">
        <f>"01023           "</f>
        <v>01023           </v>
      </c>
      <c r="B137" t="s">
        <v>162</v>
      </c>
      <c r="C137" t="s">
        <v>136</v>
      </c>
      <c r="D137">
        <v>0</v>
      </c>
      <c r="E137">
        <v>100</v>
      </c>
      <c r="F137">
        <v>11</v>
      </c>
    </row>
    <row r="138" spans="1:6">
      <c r="A138" t="str">
        <f>"01024           "</f>
        <v>01024           </v>
      </c>
      <c r="B138" t="s">
        <v>163</v>
      </c>
      <c r="C138" t="s">
        <v>136</v>
      </c>
      <c r="D138">
        <v>0</v>
      </c>
      <c r="E138">
        <v>100</v>
      </c>
      <c r="F138">
        <v>11</v>
      </c>
    </row>
    <row r="139" spans="1:6">
      <c r="A139" t="str">
        <f>"01013           "</f>
        <v>01013           </v>
      </c>
      <c r="B139" t="s">
        <v>164</v>
      </c>
      <c r="C139" t="s">
        <v>136</v>
      </c>
      <c r="D139">
        <v>0</v>
      </c>
      <c r="E139">
        <v>20</v>
      </c>
      <c r="F139">
        <v>11</v>
      </c>
    </row>
    <row r="140" spans="1:6">
      <c r="A140" t="str">
        <f>"01014           "</f>
        <v>01014           </v>
      </c>
      <c r="B140" t="s">
        <v>165</v>
      </c>
      <c r="C140" t="s">
        <v>136</v>
      </c>
      <c r="D140">
        <v>0</v>
      </c>
      <c r="E140">
        <v>20</v>
      </c>
      <c r="F140">
        <v>11</v>
      </c>
    </row>
    <row r="141" spans="1:6">
      <c r="A141" t="str">
        <f>"01007           "</f>
        <v>01007           </v>
      </c>
      <c r="B141" t="s">
        <v>166</v>
      </c>
      <c r="C141" t="s">
        <v>136</v>
      </c>
      <c r="D141">
        <v>0</v>
      </c>
      <c r="E141">
        <v>90</v>
      </c>
      <c r="F141">
        <v>11</v>
      </c>
    </row>
    <row r="142" spans="1:6">
      <c r="A142" t="str">
        <f>"01008           "</f>
        <v>01008           </v>
      </c>
      <c r="B142" t="s">
        <v>167</v>
      </c>
      <c r="C142" t="s">
        <v>136</v>
      </c>
      <c r="D142">
        <v>0</v>
      </c>
      <c r="E142">
        <v>90</v>
      </c>
      <c r="F142">
        <v>11</v>
      </c>
    </row>
    <row r="143" spans="1:6">
      <c r="A143" t="str">
        <f>"00989"</f>
        <v>00989</v>
      </c>
      <c r="B143" t="s">
        <v>168</v>
      </c>
      <c r="C143" t="s">
        <v>136</v>
      </c>
      <c r="D143">
        <v>0</v>
      </c>
      <c r="E143">
        <v>100</v>
      </c>
      <c r="F143">
        <v>11</v>
      </c>
    </row>
    <row r="144" spans="1:6">
      <c r="A144" t="str">
        <f>"00990"</f>
        <v>00990</v>
      </c>
      <c r="B144" t="s">
        <v>169</v>
      </c>
      <c r="C144" t="s">
        <v>136</v>
      </c>
      <c r="D144">
        <v>0</v>
      </c>
      <c r="E144">
        <v>100</v>
      </c>
      <c r="F144">
        <v>11</v>
      </c>
    </row>
    <row r="145" spans="1:6">
      <c r="A145" t="str">
        <f>"00991"</f>
        <v>00991</v>
      </c>
      <c r="B145" t="s">
        <v>170</v>
      </c>
      <c r="C145" t="s">
        <v>136</v>
      </c>
      <c r="D145">
        <v>31</v>
      </c>
      <c r="E145">
        <v>100</v>
      </c>
      <c r="F145">
        <v>11</v>
      </c>
    </row>
    <row r="146" spans="1:6">
      <c r="A146" t="str">
        <f>"00992"</f>
        <v>00992</v>
      </c>
      <c r="B146" t="s">
        <v>171</v>
      </c>
      <c r="C146" t="s">
        <v>136</v>
      </c>
      <c r="D146">
        <v>38</v>
      </c>
      <c r="E146">
        <v>100</v>
      </c>
      <c r="F146">
        <v>11</v>
      </c>
    </row>
    <row r="147" spans="1:6">
      <c r="A147" t="str">
        <f>"00979           "</f>
        <v>00979           </v>
      </c>
      <c r="B147" t="s">
        <v>172</v>
      </c>
      <c r="C147" t="s">
        <v>136</v>
      </c>
      <c r="D147">
        <v>49</v>
      </c>
      <c r="E147">
        <v>100</v>
      </c>
      <c r="F147">
        <v>11</v>
      </c>
    </row>
    <row r="148" spans="1:6">
      <c r="A148" t="str">
        <f>"00980           "</f>
        <v>00980           </v>
      </c>
      <c r="B148" t="s">
        <v>173</v>
      </c>
      <c r="C148" t="s">
        <v>136</v>
      </c>
      <c r="D148">
        <v>60</v>
      </c>
      <c r="E148">
        <v>100</v>
      </c>
      <c r="F148">
        <v>11</v>
      </c>
    </row>
    <row r="149" spans="1:6">
      <c r="A149" t="str">
        <f>"01027           "</f>
        <v>01027           </v>
      </c>
      <c r="B149" t="s">
        <v>174</v>
      </c>
      <c r="C149" t="s">
        <v>136</v>
      </c>
      <c r="D149">
        <v>91</v>
      </c>
      <c r="E149">
        <v>100</v>
      </c>
      <c r="F149">
        <v>11</v>
      </c>
    </row>
    <row r="150" spans="1:6">
      <c r="A150" t="str">
        <f>"01028           "</f>
        <v>01028           </v>
      </c>
      <c r="B150" t="s">
        <v>175</v>
      </c>
      <c r="C150" t="s">
        <v>136</v>
      </c>
      <c r="D150">
        <v>91</v>
      </c>
      <c r="E150">
        <v>100</v>
      </c>
      <c r="F150">
        <v>11</v>
      </c>
    </row>
    <row r="151" spans="1:6">
      <c r="A151" t="str">
        <f>"00993           "</f>
        <v>00993           </v>
      </c>
      <c r="B151" t="s">
        <v>176</v>
      </c>
      <c r="C151" t="s">
        <v>136</v>
      </c>
      <c r="D151">
        <v>72</v>
      </c>
      <c r="E151">
        <v>90</v>
      </c>
      <c r="F151">
        <v>11</v>
      </c>
    </row>
    <row r="152" spans="1:6">
      <c r="A152" t="str">
        <f>"00994           "</f>
        <v>00994           </v>
      </c>
      <c r="B152" t="s">
        <v>177</v>
      </c>
      <c r="C152" t="s">
        <v>136</v>
      </c>
      <c r="D152">
        <v>70</v>
      </c>
      <c r="E152">
        <v>90</v>
      </c>
      <c r="F152">
        <v>11</v>
      </c>
    </row>
    <row r="153" spans="1:6">
      <c r="A153" t="str">
        <f>"00986           "</f>
        <v>00986           </v>
      </c>
      <c r="B153" t="s">
        <v>178</v>
      </c>
      <c r="C153" t="s">
        <v>136</v>
      </c>
      <c r="D153">
        <v>29</v>
      </c>
      <c r="E153">
        <v>100</v>
      </c>
      <c r="F153">
        <v>11</v>
      </c>
    </row>
    <row r="154" spans="1:6">
      <c r="A154" t="str">
        <f>"00985           "</f>
        <v>00985           </v>
      </c>
      <c r="B154" t="s">
        <v>179</v>
      </c>
      <c r="C154" t="s">
        <v>136</v>
      </c>
      <c r="D154">
        <v>41</v>
      </c>
      <c r="E154">
        <v>100</v>
      </c>
      <c r="F154">
        <v>11</v>
      </c>
    </row>
    <row r="155" spans="1:6">
      <c r="A155" t="str">
        <f>"01005           "</f>
        <v>01005           </v>
      </c>
      <c r="B155" t="s">
        <v>180</v>
      </c>
      <c r="C155" t="s">
        <v>136</v>
      </c>
      <c r="D155">
        <v>56</v>
      </c>
      <c r="E155">
        <v>100</v>
      </c>
      <c r="F155">
        <v>11</v>
      </c>
    </row>
    <row r="156" spans="1:6">
      <c r="A156" t="str">
        <f>"01006           "</f>
        <v>01006           </v>
      </c>
      <c r="B156" t="s">
        <v>181</v>
      </c>
      <c r="C156" t="s">
        <v>136</v>
      </c>
      <c r="D156">
        <v>73</v>
      </c>
      <c r="E156">
        <v>100</v>
      </c>
      <c r="F156">
        <v>11</v>
      </c>
    </row>
    <row r="157" spans="1:6">
      <c r="A157" t="str">
        <f>"01011           "</f>
        <v>01011           </v>
      </c>
      <c r="B157" t="s">
        <v>182</v>
      </c>
      <c r="C157" t="s">
        <v>136</v>
      </c>
      <c r="D157">
        <v>0</v>
      </c>
      <c r="E157">
        <v>100</v>
      </c>
      <c r="F157">
        <v>11</v>
      </c>
    </row>
    <row r="158" spans="1:6">
      <c r="A158" t="str">
        <f>"01012           "</f>
        <v>01012           </v>
      </c>
      <c r="B158" t="s">
        <v>183</v>
      </c>
      <c r="C158" t="s">
        <v>136</v>
      </c>
      <c r="D158">
        <v>0</v>
      </c>
      <c r="E158">
        <v>100</v>
      </c>
      <c r="F158">
        <v>11</v>
      </c>
    </row>
    <row r="159" spans="1:6">
      <c r="A159" t="str">
        <f>"01009           "</f>
        <v>01009           </v>
      </c>
      <c r="B159" t="s">
        <v>184</v>
      </c>
      <c r="C159" t="s">
        <v>136</v>
      </c>
      <c r="D159">
        <v>0</v>
      </c>
      <c r="E159">
        <v>100</v>
      </c>
      <c r="F159">
        <v>11</v>
      </c>
    </row>
    <row r="160" spans="1:6">
      <c r="A160" t="str">
        <f>"01010           "</f>
        <v>01010           </v>
      </c>
      <c r="B160" t="s">
        <v>185</v>
      </c>
      <c r="C160" t="s">
        <v>136</v>
      </c>
      <c r="D160">
        <v>0</v>
      </c>
      <c r="E160">
        <v>100</v>
      </c>
      <c r="F160">
        <v>11</v>
      </c>
    </row>
    <row r="161" spans="1:6">
      <c r="A161" t="str">
        <f>"00778           "</f>
        <v>00778           </v>
      </c>
      <c r="B161" t="s">
        <v>186</v>
      </c>
      <c r="C161" t="s">
        <v>122</v>
      </c>
      <c r="D161">
        <v>0</v>
      </c>
      <c r="E161">
        <v>0</v>
      </c>
      <c r="F161">
        <v>11</v>
      </c>
    </row>
    <row r="162" spans="1:6">
      <c r="A162" t="str">
        <f>"00779           "</f>
        <v>00779           </v>
      </c>
      <c r="B162" t="s">
        <v>187</v>
      </c>
      <c r="C162" t="s">
        <v>122</v>
      </c>
      <c r="D162">
        <v>0</v>
      </c>
      <c r="E162">
        <v>0</v>
      </c>
      <c r="F162">
        <v>11</v>
      </c>
    </row>
    <row r="163" spans="1:6">
      <c r="A163" t="str">
        <f>"00854           "</f>
        <v>00854           </v>
      </c>
      <c r="B163" t="s">
        <v>188</v>
      </c>
      <c r="C163" t="s">
        <v>189</v>
      </c>
      <c r="D163">
        <v>0</v>
      </c>
      <c r="E163">
        <v>0</v>
      </c>
      <c r="F163">
        <v>11</v>
      </c>
    </row>
    <row r="164" spans="1:6">
      <c r="A164" t="str">
        <f>"00852           "</f>
        <v>00852           </v>
      </c>
      <c r="B164" t="s">
        <v>190</v>
      </c>
      <c r="C164" t="s">
        <v>17</v>
      </c>
      <c r="D164">
        <v>0</v>
      </c>
      <c r="E164">
        <v>0</v>
      </c>
      <c r="F164">
        <v>11</v>
      </c>
    </row>
    <row r="165" spans="1:6">
      <c r="A165" t="str">
        <f>"00562           "</f>
        <v>00562           </v>
      </c>
      <c r="B165" t="s">
        <v>191</v>
      </c>
      <c r="C165" t="s">
        <v>192</v>
      </c>
      <c r="D165">
        <v>0</v>
      </c>
      <c r="E165">
        <v>0</v>
      </c>
      <c r="F165">
        <v>11</v>
      </c>
    </row>
    <row r="166" spans="1:6">
      <c r="A166" t="str">
        <f>"00514           "</f>
        <v>00514           </v>
      </c>
      <c r="B166" t="s">
        <v>193</v>
      </c>
      <c r="C166" t="s">
        <v>194</v>
      </c>
      <c r="D166">
        <v>0</v>
      </c>
      <c r="E166">
        <v>0</v>
      </c>
      <c r="F166">
        <v>11</v>
      </c>
    </row>
    <row r="167" spans="1:6">
      <c r="A167" t="str">
        <f>"00682           "</f>
        <v>00682           </v>
      </c>
      <c r="B167" t="s">
        <v>195</v>
      </c>
      <c r="C167" t="s">
        <v>196</v>
      </c>
      <c r="D167">
        <v>0</v>
      </c>
      <c r="E167">
        <v>0</v>
      </c>
      <c r="F167">
        <v>11</v>
      </c>
    </row>
    <row r="168" spans="1:6">
      <c r="A168" t="str">
        <f>"00572           "</f>
        <v>00572           </v>
      </c>
      <c r="B168" t="s">
        <v>197</v>
      </c>
      <c r="C168" t="s">
        <v>9</v>
      </c>
      <c r="D168">
        <v>0</v>
      </c>
      <c r="E168">
        <v>0</v>
      </c>
      <c r="F168">
        <v>11</v>
      </c>
    </row>
    <row r="169" spans="1:6">
      <c r="A169" t="str">
        <f>"00774           "</f>
        <v>00774           </v>
      </c>
      <c r="B169" t="s">
        <v>198</v>
      </c>
      <c r="C169" t="s">
        <v>99</v>
      </c>
      <c r="D169">
        <v>0</v>
      </c>
      <c r="E169">
        <v>0</v>
      </c>
      <c r="F169">
        <v>11</v>
      </c>
    </row>
    <row r="170" spans="1:6">
      <c r="A170" t="str">
        <f>"00973           "</f>
        <v>00973           </v>
      </c>
      <c r="B170" t="s">
        <v>199</v>
      </c>
      <c r="C170" t="s">
        <v>200</v>
      </c>
      <c r="D170">
        <v>0</v>
      </c>
      <c r="E170">
        <v>0</v>
      </c>
      <c r="F170">
        <v>11</v>
      </c>
    </row>
    <row r="171" spans="1:6">
      <c r="A171" t="str">
        <f>"00069           "</f>
        <v>00069           </v>
      </c>
      <c r="B171" t="s">
        <v>201</v>
      </c>
      <c r="C171" t="s">
        <v>200</v>
      </c>
      <c r="D171">
        <v>0</v>
      </c>
      <c r="E171">
        <v>0</v>
      </c>
      <c r="F171">
        <v>11</v>
      </c>
    </row>
    <row r="172" spans="1:6">
      <c r="A172" t="str">
        <f>"00071           "</f>
        <v>00071           </v>
      </c>
      <c r="B172" t="s">
        <v>202</v>
      </c>
      <c r="C172" t="s">
        <v>200</v>
      </c>
      <c r="D172">
        <v>0</v>
      </c>
      <c r="E172">
        <v>0</v>
      </c>
      <c r="F172">
        <v>11</v>
      </c>
    </row>
    <row r="173" spans="1:6">
      <c r="A173" t="str">
        <f>"00068           "</f>
        <v>00068           </v>
      </c>
      <c r="B173" t="s">
        <v>203</v>
      </c>
      <c r="C173" t="s">
        <v>200</v>
      </c>
      <c r="D173">
        <v>0</v>
      </c>
      <c r="E173">
        <v>0</v>
      </c>
      <c r="F173">
        <v>11</v>
      </c>
    </row>
    <row r="174" spans="1:6">
      <c r="A174" t="str">
        <f>"00067           "</f>
        <v>00067           </v>
      </c>
      <c r="B174" t="s">
        <v>204</v>
      </c>
      <c r="C174" t="s">
        <v>200</v>
      </c>
      <c r="D174">
        <v>0</v>
      </c>
      <c r="E174">
        <v>0</v>
      </c>
      <c r="F174">
        <v>11</v>
      </c>
    </row>
    <row r="175" spans="1:6">
      <c r="A175" t="str">
        <f>"00076           "</f>
        <v>00076           </v>
      </c>
      <c r="B175" t="s">
        <v>205</v>
      </c>
      <c r="C175" t="s">
        <v>206</v>
      </c>
      <c r="D175">
        <v>0</v>
      </c>
      <c r="E175">
        <v>0</v>
      </c>
      <c r="F175">
        <v>11</v>
      </c>
    </row>
    <row r="176" spans="1:6">
      <c r="A176" t="str">
        <f>"00075           "</f>
        <v>00075           </v>
      </c>
      <c r="B176" t="s">
        <v>207</v>
      </c>
      <c r="C176" t="s">
        <v>206</v>
      </c>
      <c r="D176">
        <v>0</v>
      </c>
      <c r="E176">
        <v>0</v>
      </c>
      <c r="F176">
        <v>11</v>
      </c>
    </row>
    <row r="177" spans="1:6">
      <c r="A177" t="str">
        <f>"00074           "</f>
        <v>00074           </v>
      </c>
      <c r="B177" t="s">
        <v>208</v>
      </c>
      <c r="C177" t="s">
        <v>206</v>
      </c>
      <c r="D177">
        <v>0</v>
      </c>
      <c r="E177">
        <v>0</v>
      </c>
      <c r="F177">
        <v>11</v>
      </c>
    </row>
    <row r="178" spans="1:6">
      <c r="A178" t="str">
        <f>"00073           "</f>
        <v>00073           </v>
      </c>
      <c r="B178" t="s">
        <v>209</v>
      </c>
      <c r="C178" t="s">
        <v>206</v>
      </c>
      <c r="D178">
        <v>0</v>
      </c>
      <c r="E178">
        <v>0</v>
      </c>
      <c r="F178">
        <v>11</v>
      </c>
    </row>
    <row r="179" spans="1:6">
      <c r="A179" t="str">
        <f>"00415           "</f>
        <v>00415           </v>
      </c>
      <c r="B179" t="s">
        <v>210</v>
      </c>
      <c r="C179" t="s">
        <v>23</v>
      </c>
      <c r="D179">
        <v>0</v>
      </c>
      <c r="E179">
        <v>0</v>
      </c>
      <c r="F179">
        <v>11</v>
      </c>
    </row>
    <row r="180" spans="1:6">
      <c r="A180" t="str">
        <f>"00711           "</f>
        <v>00711           </v>
      </c>
      <c r="B180" t="s">
        <v>211</v>
      </c>
      <c r="C180" t="s">
        <v>23</v>
      </c>
      <c r="D180">
        <v>0</v>
      </c>
      <c r="E180">
        <v>0</v>
      </c>
      <c r="F180">
        <v>11</v>
      </c>
    </row>
    <row r="181" spans="1:6">
      <c r="A181" t="str">
        <f>"00775           "</f>
        <v>00775           </v>
      </c>
      <c r="B181" t="s">
        <v>212</v>
      </c>
      <c r="C181" t="s">
        <v>213</v>
      </c>
      <c r="D181">
        <v>0</v>
      </c>
      <c r="E181">
        <v>0</v>
      </c>
      <c r="F181">
        <v>11</v>
      </c>
    </row>
    <row r="182" spans="1:6">
      <c r="A182" t="str">
        <f>"00224           "</f>
        <v>00224           </v>
      </c>
      <c r="B182" t="s">
        <v>214</v>
      </c>
      <c r="C182" t="s">
        <v>53</v>
      </c>
      <c r="D182">
        <v>0</v>
      </c>
      <c r="E182">
        <v>0</v>
      </c>
      <c r="F182">
        <v>11</v>
      </c>
    </row>
    <row r="183" spans="1:6">
      <c r="A183" t="str">
        <f>"00081           "</f>
        <v>00081           </v>
      </c>
      <c r="B183" t="s">
        <v>215</v>
      </c>
      <c r="C183" t="s">
        <v>216</v>
      </c>
      <c r="D183">
        <v>0</v>
      </c>
      <c r="E183">
        <v>0</v>
      </c>
      <c r="F183">
        <v>11</v>
      </c>
    </row>
    <row r="184" spans="1:6">
      <c r="A184" t="str">
        <f>"00080           "</f>
        <v>00080           </v>
      </c>
      <c r="B184" t="s">
        <v>217</v>
      </c>
      <c r="C184" t="s">
        <v>216</v>
      </c>
      <c r="D184">
        <v>0</v>
      </c>
      <c r="E184">
        <v>0</v>
      </c>
      <c r="F184">
        <v>11</v>
      </c>
    </row>
    <row r="185" spans="1:6">
      <c r="A185" t="str">
        <f>"00807           "</f>
        <v>00807           </v>
      </c>
      <c r="B185" t="s">
        <v>218</v>
      </c>
      <c r="C185" t="s">
        <v>97</v>
      </c>
      <c r="D185">
        <v>0</v>
      </c>
      <c r="E185">
        <v>0</v>
      </c>
      <c r="F185">
        <v>11</v>
      </c>
    </row>
    <row r="186" spans="1:6">
      <c r="A186" t="str">
        <f>"00914           "</f>
        <v>00914           </v>
      </c>
      <c r="B186" t="s">
        <v>219</v>
      </c>
      <c r="C186" t="s">
        <v>220</v>
      </c>
      <c r="D186">
        <v>0</v>
      </c>
      <c r="E186">
        <v>0</v>
      </c>
      <c r="F186">
        <v>11</v>
      </c>
    </row>
    <row r="187" spans="1:6">
      <c r="A187" t="str">
        <f>"00915           "</f>
        <v>00915           </v>
      </c>
      <c r="B187" t="s">
        <v>221</v>
      </c>
      <c r="C187" t="s">
        <v>220</v>
      </c>
      <c r="D187">
        <v>0</v>
      </c>
      <c r="E187">
        <v>0</v>
      </c>
      <c r="F187">
        <v>11</v>
      </c>
    </row>
    <row r="188" spans="1:6">
      <c r="A188" t="str">
        <f>"00967           "</f>
        <v>00967           </v>
      </c>
      <c r="B188" t="s">
        <v>222</v>
      </c>
      <c r="C188" t="s">
        <v>220</v>
      </c>
      <c r="D188">
        <v>0</v>
      </c>
      <c r="E188">
        <v>0</v>
      </c>
      <c r="F188">
        <v>11</v>
      </c>
    </row>
    <row r="189" spans="1:6">
      <c r="A189" t="str">
        <f>"00895           "</f>
        <v>00895           </v>
      </c>
      <c r="B189" t="s">
        <v>223</v>
      </c>
      <c r="C189" t="s">
        <v>220</v>
      </c>
      <c r="D189">
        <v>0</v>
      </c>
      <c r="E189">
        <v>0</v>
      </c>
      <c r="F189">
        <v>11</v>
      </c>
    </row>
    <row r="190" spans="1:6">
      <c r="A190" t="str">
        <f>"00896           "</f>
        <v>00896           </v>
      </c>
      <c r="B190" t="s">
        <v>224</v>
      </c>
      <c r="C190" t="s">
        <v>220</v>
      </c>
      <c r="D190">
        <v>0</v>
      </c>
      <c r="E190">
        <v>0</v>
      </c>
      <c r="F190">
        <v>11</v>
      </c>
    </row>
    <row r="191" spans="1:6">
      <c r="A191" t="str">
        <f>"00901           "</f>
        <v>00901           </v>
      </c>
      <c r="B191" t="s">
        <v>225</v>
      </c>
      <c r="C191" t="s">
        <v>220</v>
      </c>
      <c r="D191">
        <v>0</v>
      </c>
      <c r="E191">
        <v>0</v>
      </c>
      <c r="F191">
        <v>11</v>
      </c>
    </row>
    <row r="192" spans="1:6">
      <c r="A192" t="str">
        <f>"00912           "</f>
        <v>00912           </v>
      </c>
      <c r="B192" t="s">
        <v>226</v>
      </c>
      <c r="C192" t="s">
        <v>220</v>
      </c>
      <c r="D192">
        <v>0</v>
      </c>
      <c r="E192">
        <v>0</v>
      </c>
      <c r="F192">
        <v>11</v>
      </c>
    </row>
    <row r="193" spans="1:6">
      <c r="A193" t="str">
        <f>"00913           "</f>
        <v>00913           </v>
      </c>
      <c r="B193" t="s">
        <v>227</v>
      </c>
      <c r="C193" t="s">
        <v>220</v>
      </c>
      <c r="D193">
        <v>0</v>
      </c>
      <c r="E193">
        <v>0</v>
      </c>
      <c r="F193">
        <v>11</v>
      </c>
    </row>
    <row r="194" spans="1:6">
      <c r="A194" t="str">
        <f>"00098           "</f>
        <v>00098           </v>
      </c>
      <c r="B194" t="s">
        <v>228</v>
      </c>
      <c r="C194" t="s">
        <v>229</v>
      </c>
      <c r="D194">
        <v>0</v>
      </c>
      <c r="E194">
        <v>0</v>
      </c>
      <c r="F194">
        <v>11</v>
      </c>
    </row>
    <row r="195" spans="1:6">
      <c r="A195" t="str">
        <f>"00093           "</f>
        <v>00093           </v>
      </c>
      <c r="B195" t="s">
        <v>230</v>
      </c>
      <c r="C195" t="s">
        <v>229</v>
      </c>
      <c r="D195">
        <v>0</v>
      </c>
      <c r="E195">
        <v>0</v>
      </c>
      <c r="F195">
        <v>11</v>
      </c>
    </row>
    <row r="196" spans="1:6">
      <c r="A196" t="str">
        <f>"00094           "</f>
        <v>00094           </v>
      </c>
      <c r="B196" t="s">
        <v>231</v>
      </c>
      <c r="C196" t="s">
        <v>229</v>
      </c>
      <c r="D196">
        <v>0</v>
      </c>
      <c r="E196">
        <v>0</v>
      </c>
      <c r="F196">
        <v>11</v>
      </c>
    </row>
    <row r="197" spans="1:6">
      <c r="A197" t="str">
        <f>"00095           "</f>
        <v>00095           </v>
      </c>
      <c r="B197" t="s">
        <v>232</v>
      </c>
      <c r="C197" t="s">
        <v>229</v>
      </c>
      <c r="D197">
        <v>0</v>
      </c>
      <c r="E197">
        <v>0</v>
      </c>
      <c r="F197">
        <v>11</v>
      </c>
    </row>
    <row r="198" spans="1:6">
      <c r="A198" t="str">
        <f>"00097           "</f>
        <v>00097           </v>
      </c>
      <c r="B198" t="s">
        <v>233</v>
      </c>
      <c r="C198" t="s">
        <v>229</v>
      </c>
      <c r="D198">
        <v>0</v>
      </c>
      <c r="E198">
        <v>0</v>
      </c>
      <c r="F198">
        <v>11</v>
      </c>
    </row>
    <row r="199" spans="1:6">
      <c r="A199" t="str">
        <f>"00092           "</f>
        <v>00092           </v>
      </c>
      <c r="B199" t="s">
        <v>234</v>
      </c>
      <c r="C199" t="s">
        <v>229</v>
      </c>
      <c r="D199">
        <v>0</v>
      </c>
      <c r="E199">
        <v>0</v>
      </c>
      <c r="F199">
        <v>11</v>
      </c>
    </row>
    <row r="200" spans="1:6">
      <c r="A200" t="str">
        <f>"00958"</f>
        <v>00958</v>
      </c>
      <c r="B200" t="s">
        <v>235</v>
      </c>
      <c r="C200" t="s">
        <v>17</v>
      </c>
      <c r="D200">
        <v>0</v>
      </c>
      <c r="E200">
        <v>0</v>
      </c>
      <c r="F200">
        <v>11</v>
      </c>
    </row>
    <row r="201" spans="1:6">
      <c r="A201" t="str">
        <f>"00959"</f>
        <v>00959</v>
      </c>
      <c r="B201" t="s">
        <v>236</v>
      </c>
      <c r="C201" t="s">
        <v>17</v>
      </c>
      <c r="D201">
        <v>0</v>
      </c>
      <c r="E201">
        <v>0</v>
      </c>
      <c r="F201">
        <v>11</v>
      </c>
    </row>
    <row r="202" spans="1:6">
      <c r="A202" t="str">
        <f>"00570           "</f>
        <v>00570           </v>
      </c>
      <c r="B202" t="s">
        <v>237</v>
      </c>
      <c r="C202" t="s">
        <v>213</v>
      </c>
      <c r="D202">
        <v>0</v>
      </c>
      <c r="E202">
        <v>0</v>
      </c>
      <c r="F202">
        <v>11</v>
      </c>
    </row>
    <row r="203" spans="1:6">
      <c r="A203" t="str">
        <f>"00618           "</f>
        <v>00618           </v>
      </c>
      <c r="B203" t="s">
        <v>238</v>
      </c>
      <c r="C203" t="s">
        <v>239</v>
      </c>
      <c r="D203">
        <v>0</v>
      </c>
      <c r="E203">
        <v>0</v>
      </c>
      <c r="F203">
        <v>11</v>
      </c>
    </row>
    <row r="204" spans="1:6">
      <c r="A204" t="str">
        <f>"00617           "</f>
        <v>00617           </v>
      </c>
      <c r="B204" t="s">
        <v>240</v>
      </c>
      <c r="C204" t="s">
        <v>239</v>
      </c>
      <c r="D204">
        <v>0</v>
      </c>
      <c r="E204">
        <v>0</v>
      </c>
      <c r="F204">
        <v>11</v>
      </c>
    </row>
    <row r="205" spans="1:6">
      <c r="A205" t="str">
        <f>"00104           "</f>
        <v>00104           </v>
      </c>
      <c r="B205" t="s">
        <v>241</v>
      </c>
      <c r="C205" t="s">
        <v>239</v>
      </c>
      <c r="D205">
        <v>0</v>
      </c>
      <c r="E205">
        <v>0</v>
      </c>
      <c r="F205">
        <v>11</v>
      </c>
    </row>
    <row r="206" spans="1:6">
      <c r="A206" t="str">
        <f>"00616           "</f>
        <v>00616           </v>
      </c>
      <c r="B206" t="s">
        <v>242</v>
      </c>
      <c r="C206" t="s">
        <v>239</v>
      </c>
      <c r="D206">
        <v>0</v>
      </c>
      <c r="E206">
        <v>0</v>
      </c>
      <c r="F206">
        <v>11</v>
      </c>
    </row>
    <row r="207" spans="1:6">
      <c r="A207" t="str">
        <f>"00834           "</f>
        <v>00834           </v>
      </c>
      <c r="B207" t="s">
        <v>243</v>
      </c>
      <c r="C207" t="s">
        <v>239</v>
      </c>
      <c r="D207">
        <v>0</v>
      </c>
      <c r="E207">
        <v>0</v>
      </c>
      <c r="F207">
        <v>11</v>
      </c>
    </row>
    <row r="208" spans="1:6">
      <c r="A208" t="str">
        <f>"00941           "</f>
        <v>00941           </v>
      </c>
      <c r="B208" t="s">
        <v>244</v>
      </c>
      <c r="C208" t="s">
        <v>213</v>
      </c>
      <c r="D208">
        <v>0</v>
      </c>
      <c r="E208">
        <v>0</v>
      </c>
      <c r="F208">
        <v>11</v>
      </c>
    </row>
    <row r="209" spans="1:6">
      <c r="A209" t="str">
        <f>"00942           "</f>
        <v>00942           </v>
      </c>
      <c r="B209" t="s">
        <v>245</v>
      </c>
      <c r="C209" t="s">
        <v>213</v>
      </c>
      <c r="D209">
        <v>0</v>
      </c>
      <c r="E209">
        <v>0</v>
      </c>
      <c r="F209">
        <v>11</v>
      </c>
    </row>
    <row r="210" spans="1:6">
      <c r="A210" t="str">
        <f>"00250           "</f>
        <v>00250           </v>
      </c>
      <c r="B210" t="s">
        <v>246</v>
      </c>
      <c r="C210" t="s">
        <v>213</v>
      </c>
      <c r="D210">
        <v>0</v>
      </c>
      <c r="E210">
        <v>0</v>
      </c>
      <c r="F210">
        <v>11</v>
      </c>
    </row>
    <row r="211" spans="1:6">
      <c r="A211" t="str">
        <f>"01197           "</f>
        <v>01197           </v>
      </c>
      <c r="B211" t="s">
        <v>247</v>
      </c>
      <c r="C211" t="s">
        <v>248</v>
      </c>
      <c r="D211">
        <v>0</v>
      </c>
      <c r="E211">
        <v>0</v>
      </c>
      <c r="F211">
        <v>11</v>
      </c>
    </row>
    <row r="212" spans="1:6">
      <c r="A212" t="str">
        <f>"01200           "</f>
        <v>01200           </v>
      </c>
      <c r="B212" t="s">
        <v>249</v>
      </c>
      <c r="C212" t="s">
        <v>248</v>
      </c>
      <c r="D212">
        <v>0</v>
      </c>
      <c r="E212">
        <v>0</v>
      </c>
      <c r="F212">
        <v>11</v>
      </c>
    </row>
    <row r="213" spans="1:6">
      <c r="A213" t="str">
        <f>"01198           "</f>
        <v>01198           </v>
      </c>
      <c r="B213" t="s">
        <v>250</v>
      </c>
      <c r="C213" t="s">
        <v>248</v>
      </c>
      <c r="D213">
        <v>0</v>
      </c>
      <c r="E213">
        <v>0</v>
      </c>
      <c r="F213">
        <v>11</v>
      </c>
    </row>
    <row r="214" spans="1:6">
      <c r="A214" t="str">
        <f>"01194           "</f>
        <v>01194           </v>
      </c>
      <c r="B214" t="s">
        <v>251</v>
      </c>
      <c r="C214" t="s">
        <v>248</v>
      </c>
      <c r="D214">
        <v>0</v>
      </c>
      <c r="E214">
        <v>0</v>
      </c>
      <c r="F214">
        <v>11</v>
      </c>
    </row>
    <row r="215" spans="1:6">
      <c r="A215" t="str">
        <f>"01193           "</f>
        <v>01193           </v>
      </c>
      <c r="B215" t="s">
        <v>252</v>
      </c>
      <c r="C215" t="s">
        <v>248</v>
      </c>
      <c r="D215">
        <v>0</v>
      </c>
      <c r="E215">
        <v>0</v>
      </c>
      <c r="F215">
        <v>11</v>
      </c>
    </row>
    <row r="216" spans="1:6">
      <c r="A216" t="str">
        <f>"01192           "</f>
        <v>01192           </v>
      </c>
      <c r="B216" t="s">
        <v>253</v>
      </c>
      <c r="C216" t="s">
        <v>248</v>
      </c>
      <c r="D216">
        <v>0</v>
      </c>
      <c r="E216">
        <v>0</v>
      </c>
      <c r="F216">
        <v>11</v>
      </c>
    </row>
    <row r="217" spans="1:6">
      <c r="A217" t="str">
        <f>"01199           "</f>
        <v>01199           </v>
      </c>
      <c r="B217" t="s">
        <v>254</v>
      </c>
      <c r="C217" t="s">
        <v>248</v>
      </c>
      <c r="D217">
        <v>0</v>
      </c>
      <c r="E217">
        <v>0</v>
      </c>
      <c r="F217">
        <v>11</v>
      </c>
    </row>
    <row r="218" spans="1:6">
      <c r="A218" t="str">
        <f>"01195           "</f>
        <v>01195           </v>
      </c>
      <c r="B218" t="s">
        <v>255</v>
      </c>
      <c r="C218" t="s">
        <v>248</v>
      </c>
      <c r="D218">
        <v>0</v>
      </c>
      <c r="E218">
        <v>0</v>
      </c>
      <c r="F218">
        <v>11</v>
      </c>
    </row>
    <row r="219" spans="1:6">
      <c r="A219" t="str">
        <f>"01196           "</f>
        <v>01196           </v>
      </c>
      <c r="B219" t="s">
        <v>256</v>
      </c>
      <c r="C219" t="s">
        <v>248</v>
      </c>
      <c r="D219">
        <v>0</v>
      </c>
      <c r="E219">
        <v>0</v>
      </c>
      <c r="F219">
        <v>11</v>
      </c>
    </row>
    <row r="220" spans="1:6">
      <c r="A220" t="str">
        <f>"00800           "</f>
        <v>00800           </v>
      </c>
      <c r="B220" t="s">
        <v>257</v>
      </c>
      <c r="C220" t="s">
        <v>101</v>
      </c>
      <c r="D220">
        <v>0</v>
      </c>
      <c r="E220">
        <v>0</v>
      </c>
      <c r="F220">
        <v>11</v>
      </c>
    </row>
    <row r="221" spans="1:6">
      <c r="A221" t="str">
        <f>"00802           "</f>
        <v>00802           </v>
      </c>
      <c r="B221" t="s">
        <v>258</v>
      </c>
      <c r="C221" t="s">
        <v>101</v>
      </c>
      <c r="D221">
        <v>0</v>
      </c>
      <c r="E221">
        <v>0</v>
      </c>
      <c r="F221">
        <v>11</v>
      </c>
    </row>
    <row r="222" spans="1:6">
      <c r="A222" t="str">
        <f>"00788           "</f>
        <v>00788           </v>
      </c>
      <c r="B222" t="s">
        <v>259</v>
      </c>
      <c r="C222" t="s">
        <v>101</v>
      </c>
      <c r="D222">
        <v>0</v>
      </c>
      <c r="E222">
        <v>0</v>
      </c>
      <c r="F222">
        <v>11</v>
      </c>
    </row>
    <row r="223" spans="1:6">
      <c r="A223" t="str">
        <f>"00810           "</f>
        <v>00810           </v>
      </c>
      <c r="B223" t="s">
        <v>260</v>
      </c>
      <c r="C223" t="s">
        <v>17</v>
      </c>
      <c r="D223">
        <v>0</v>
      </c>
      <c r="E223">
        <v>0</v>
      </c>
      <c r="F223">
        <v>11</v>
      </c>
    </row>
    <row r="224" spans="1:6">
      <c r="A224" t="str">
        <f>"00109           "</f>
        <v>00109           </v>
      </c>
      <c r="B224" t="s">
        <v>261</v>
      </c>
      <c r="C224" t="s">
        <v>17</v>
      </c>
      <c r="D224">
        <v>0</v>
      </c>
      <c r="E224">
        <v>0</v>
      </c>
      <c r="F224">
        <v>11</v>
      </c>
    </row>
    <row r="225" spans="1:6">
      <c r="A225" t="str">
        <f>"01384"</f>
        <v>01384</v>
      </c>
      <c r="B225" t="s">
        <v>262</v>
      </c>
      <c r="C225" t="s">
        <v>263</v>
      </c>
      <c r="D225">
        <v>0</v>
      </c>
      <c r="E225">
        <v>41</v>
      </c>
      <c r="F225">
        <v>11</v>
      </c>
    </row>
    <row r="226" spans="1:6">
      <c r="A226" t="str">
        <f>"01399"</f>
        <v>01399</v>
      </c>
      <c r="B226" t="s">
        <v>264</v>
      </c>
      <c r="C226" t="s">
        <v>263</v>
      </c>
      <c r="D226">
        <v>0</v>
      </c>
      <c r="E226">
        <v>62</v>
      </c>
      <c r="F226">
        <v>11</v>
      </c>
    </row>
    <row r="227" spans="1:6">
      <c r="A227" t="str">
        <f>"01378"</f>
        <v>01378</v>
      </c>
      <c r="B227" t="s">
        <v>265</v>
      </c>
      <c r="C227" t="s">
        <v>263</v>
      </c>
      <c r="D227">
        <v>0</v>
      </c>
      <c r="E227">
        <v>204</v>
      </c>
      <c r="F227">
        <v>11</v>
      </c>
    </row>
    <row r="228" spans="1:6">
      <c r="A228" t="str">
        <f>"01386"</f>
        <v>01386</v>
      </c>
      <c r="B228" t="s">
        <v>266</v>
      </c>
      <c r="C228" t="s">
        <v>263</v>
      </c>
      <c r="D228">
        <v>0</v>
      </c>
      <c r="E228">
        <v>183</v>
      </c>
      <c r="F228">
        <v>11</v>
      </c>
    </row>
    <row r="229" spans="1:6">
      <c r="A229" t="str">
        <f>"01379"</f>
        <v>01379</v>
      </c>
      <c r="B229" t="s">
        <v>267</v>
      </c>
      <c r="C229" t="s">
        <v>263</v>
      </c>
      <c r="D229">
        <v>40</v>
      </c>
      <c r="E229">
        <v>200</v>
      </c>
      <c r="F229">
        <v>11</v>
      </c>
    </row>
    <row r="230" spans="1:6">
      <c r="A230" t="str">
        <f>"01395"</f>
        <v>01395</v>
      </c>
      <c r="B230" t="s">
        <v>268</v>
      </c>
      <c r="C230" t="s">
        <v>263</v>
      </c>
      <c r="D230">
        <v>0</v>
      </c>
      <c r="E230">
        <v>18</v>
      </c>
      <c r="F230">
        <v>11</v>
      </c>
    </row>
    <row r="231" spans="1:6">
      <c r="A231" t="str">
        <f>"01396"</f>
        <v>01396</v>
      </c>
      <c r="B231" t="s">
        <v>269</v>
      </c>
      <c r="C231" t="s">
        <v>263</v>
      </c>
      <c r="D231">
        <v>0</v>
      </c>
      <c r="E231">
        <v>79</v>
      </c>
      <c r="F231">
        <v>11</v>
      </c>
    </row>
    <row r="232" spans="1:6">
      <c r="A232" t="str">
        <f>"01373"</f>
        <v>01373</v>
      </c>
      <c r="B232" t="s">
        <v>270</v>
      </c>
      <c r="C232" t="s">
        <v>263</v>
      </c>
      <c r="D232">
        <v>0</v>
      </c>
      <c r="E232">
        <v>41</v>
      </c>
      <c r="F232">
        <v>11</v>
      </c>
    </row>
    <row r="233" spans="1:6">
      <c r="A233" t="str">
        <f>"01394"</f>
        <v>01394</v>
      </c>
      <c r="B233" t="s">
        <v>271</v>
      </c>
      <c r="C233" t="s">
        <v>263</v>
      </c>
      <c r="D233">
        <v>0</v>
      </c>
      <c r="E233">
        <v>81</v>
      </c>
      <c r="F233">
        <v>11</v>
      </c>
    </row>
    <row r="234" spans="1:6">
      <c r="A234" t="str">
        <f>"01403"</f>
        <v>01403</v>
      </c>
      <c r="B234" t="s">
        <v>272</v>
      </c>
      <c r="C234" t="s">
        <v>263</v>
      </c>
      <c r="D234">
        <v>0</v>
      </c>
      <c r="E234">
        <v>9</v>
      </c>
      <c r="F234">
        <v>11</v>
      </c>
    </row>
    <row r="235" spans="1:6">
      <c r="A235" t="str">
        <f>"01380"</f>
        <v>01380</v>
      </c>
      <c r="B235" t="s">
        <v>273</v>
      </c>
      <c r="C235" t="s">
        <v>263</v>
      </c>
      <c r="D235">
        <v>1</v>
      </c>
      <c r="E235">
        <v>30</v>
      </c>
      <c r="F235">
        <v>11</v>
      </c>
    </row>
    <row r="236" spans="1:6">
      <c r="A236" t="str">
        <f>"01402"</f>
        <v>01402</v>
      </c>
      <c r="B236" t="s">
        <v>274</v>
      </c>
      <c r="C236" t="s">
        <v>263</v>
      </c>
      <c r="D236">
        <v>81</v>
      </c>
      <c r="E236">
        <v>146</v>
      </c>
      <c r="F236">
        <v>11</v>
      </c>
    </row>
    <row r="237" spans="1:6">
      <c r="A237" t="str">
        <f>"01390"</f>
        <v>01390</v>
      </c>
      <c r="B237" t="s">
        <v>275</v>
      </c>
      <c r="C237" t="s">
        <v>263</v>
      </c>
      <c r="D237">
        <v>110</v>
      </c>
      <c r="E237">
        <v>146</v>
      </c>
      <c r="F237">
        <v>11</v>
      </c>
    </row>
    <row r="238" spans="1:6">
      <c r="A238" t="str">
        <f>"01383"</f>
        <v>01383</v>
      </c>
      <c r="B238" t="s">
        <v>276</v>
      </c>
      <c r="C238" t="s">
        <v>263</v>
      </c>
      <c r="D238">
        <v>62</v>
      </c>
      <c r="E238">
        <v>119</v>
      </c>
      <c r="F238">
        <v>11</v>
      </c>
    </row>
    <row r="239" spans="1:6">
      <c r="A239" t="str">
        <f>"01398"</f>
        <v>01398</v>
      </c>
      <c r="B239" t="s">
        <v>277</v>
      </c>
      <c r="C239" t="s">
        <v>263</v>
      </c>
      <c r="D239">
        <v>16</v>
      </c>
      <c r="E239">
        <v>82</v>
      </c>
      <c r="F239">
        <v>11</v>
      </c>
    </row>
    <row r="240" spans="1:6">
      <c r="A240" t="str">
        <f>"01391"</f>
        <v>01391</v>
      </c>
      <c r="B240" t="s">
        <v>278</v>
      </c>
      <c r="C240" t="s">
        <v>263</v>
      </c>
      <c r="D240">
        <v>0</v>
      </c>
      <c r="E240">
        <v>122</v>
      </c>
      <c r="F240">
        <v>11</v>
      </c>
    </row>
    <row r="241" spans="1:6">
      <c r="A241" t="str">
        <f>"01382"</f>
        <v>01382</v>
      </c>
      <c r="B241" t="s">
        <v>279</v>
      </c>
      <c r="C241" t="s">
        <v>263</v>
      </c>
      <c r="D241">
        <v>0</v>
      </c>
      <c r="E241">
        <v>123</v>
      </c>
      <c r="F241">
        <v>11</v>
      </c>
    </row>
    <row r="242" spans="1:6">
      <c r="A242" t="str">
        <f>"01389"</f>
        <v>01389</v>
      </c>
      <c r="B242" t="s">
        <v>280</v>
      </c>
      <c r="C242" t="s">
        <v>263</v>
      </c>
      <c r="D242">
        <v>44</v>
      </c>
      <c r="E242">
        <v>122</v>
      </c>
      <c r="F242">
        <v>11</v>
      </c>
    </row>
    <row r="243" spans="1:6">
      <c r="A243" t="str">
        <f>"01376"</f>
        <v>01376</v>
      </c>
      <c r="B243" t="s">
        <v>281</v>
      </c>
      <c r="C243" t="s">
        <v>263</v>
      </c>
      <c r="D243">
        <v>180</v>
      </c>
      <c r="E243">
        <v>825</v>
      </c>
      <c r="F243">
        <v>11</v>
      </c>
    </row>
    <row r="244" spans="1:6">
      <c r="A244" t="str">
        <f>"01400"</f>
        <v>01400</v>
      </c>
      <c r="B244" t="s">
        <v>282</v>
      </c>
      <c r="C244" t="s">
        <v>263</v>
      </c>
      <c r="D244">
        <v>0</v>
      </c>
      <c r="E244">
        <v>21</v>
      </c>
      <c r="F244">
        <v>11</v>
      </c>
    </row>
    <row r="245" spans="1:6">
      <c r="A245" t="str">
        <f>"01392"</f>
        <v>01392</v>
      </c>
      <c r="B245" t="s">
        <v>283</v>
      </c>
      <c r="C245" t="s">
        <v>263</v>
      </c>
      <c r="D245">
        <v>30</v>
      </c>
      <c r="E245">
        <v>41</v>
      </c>
      <c r="F245">
        <v>11</v>
      </c>
    </row>
    <row r="246" spans="1:6">
      <c r="A246" t="str">
        <f>"01387"</f>
        <v>01387</v>
      </c>
      <c r="B246" t="s">
        <v>284</v>
      </c>
      <c r="C246" t="s">
        <v>263</v>
      </c>
      <c r="D246">
        <v>20</v>
      </c>
      <c r="E246">
        <v>50</v>
      </c>
      <c r="F246">
        <v>11</v>
      </c>
    </row>
    <row r="247" spans="1:6">
      <c r="A247" t="str">
        <f>"01401"</f>
        <v>01401</v>
      </c>
      <c r="B247" t="s">
        <v>285</v>
      </c>
      <c r="C247" t="s">
        <v>263</v>
      </c>
      <c r="D247">
        <v>22</v>
      </c>
      <c r="E247">
        <v>38</v>
      </c>
      <c r="F247">
        <v>11</v>
      </c>
    </row>
    <row r="248" spans="1:6">
      <c r="A248" t="str">
        <f>"01388"</f>
        <v>01388</v>
      </c>
      <c r="B248" t="s">
        <v>286</v>
      </c>
      <c r="C248" t="s">
        <v>263</v>
      </c>
      <c r="D248">
        <v>62</v>
      </c>
      <c r="E248">
        <v>81</v>
      </c>
      <c r="F248">
        <v>11</v>
      </c>
    </row>
    <row r="249" spans="1:6">
      <c r="A249" t="str">
        <f>"01385"</f>
        <v>01385</v>
      </c>
      <c r="B249" t="s">
        <v>287</v>
      </c>
      <c r="C249" t="s">
        <v>263</v>
      </c>
      <c r="D249">
        <v>0</v>
      </c>
      <c r="E249">
        <v>20</v>
      </c>
      <c r="F249">
        <v>11</v>
      </c>
    </row>
    <row r="250" spans="1:6">
      <c r="A250" t="str">
        <f>"01405"</f>
        <v>01405</v>
      </c>
      <c r="B250" t="s">
        <v>288</v>
      </c>
      <c r="C250" t="s">
        <v>263</v>
      </c>
      <c r="D250">
        <v>7</v>
      </c>
      <c r="E250">
        <v>41</v>
      </c>
      <c r="F250">
        <v>11</v>
      </c>
    </row>
    <row r="251" spans="1:6">
      <c r="A251" t="str">
        <f>"01377"</f>
        <v>01377</v>
      </c>
      <c r="B251" t="s">
        <v>289</v>
      </c>
      <c r="C251" t="s">
        <v>263</v>
      </c>
      <c r="D251">
        <v>76</v>
      </c>
      <c r="E251">
        <v>82</v>
      </c>
      <c r="F251">
        <v>11</v>
      </c>
    </row>
    <row r="252" spans="1:6">
      <c r="A252" t="str">
        <f>"01375"</f>
        <v>01375</v>
      </c>
      <c r="B252" t="s">
        <v>290</v>
      </c>
      <c r="C252" t="s">
        <v>263</v>
      </c>
      <c r="D252">
        <v>0</v>
      </c>
      <c r="E252">
        <v>20</v>
      </c>
      <c r="F252">
        <v>11</v>
      </c>
    </row>
    <row r="253" spans="1:6">
      <c r="A253" t="str">
        <f>"01374"</f>
        <v>01374</v>
      </c>
      <c r="B253" t="s">
        <v>291</v>
      </c>
      <c r="C253" t="s">
        <v>263</v>
      </c>
      <c r="D253">
        <v>142</v>
      </c>
      <c r="E253">
        <v>202</v>
      </c>
      <c r="F253">
        <v>11</v>
      </c>
    </row>
    <row r="254" spans="1:6">
      <c r="A254" t="str">
        <f>"01404"</f>
        <v>01404</v>
      </c>
      <c r="B254" t="s">
        <v>292</v>
      </c>
      <c r="C254" t="s">
        <v>263</v>
      </c>
      <c r="D254">
        <v>132</v>
      </c>
      <c r="E254">
        <v>188</v>
      </c>
      <c r="F254">
        <v>11</v>
      </c>
    </row>
    <row r="255" spans="1:6">
      <c r="A255" t="str">
        <f>"01397"</f>
        <v>01397</v>
      </c>
      <c r="B255" t="s">
        <v>293</v>
      </c>
      <c r="C255" t="s">
        <v>263</v>
      </c>
      <c r="D255">
        <v>155</v>
      </c>
      <c r="E255">
        <v>199</v>
      </c>
      <c r="F255">
        <v>11</v>
      </c>
    </row>
    <row r="256" spans="1:6">
      <c r="A256" t="str">
        <f>"01381"</f>
        <v>01381</v>
      </c>
      <c r="B256" t="s">
        <v>294</v>
      </c>
      <c r="C256" t="s">
        <v>263</v>
      </c>
      <c r="D256">
        <v>5</v>
      </c>
      <c r="E256">
        <v>62</v>
      </c>
      <c r="F256">
        <v>11</v>
      </c>
    </row>
    <row r="257" spans="1:6">
      <c r="A257" t="str">
        <f>"01393"</f>
        <v>01393</v>
      </c>
      <c r="B257" t="s">
        <v>295</v>
      </c>
      <c r="C257" t="s">
        <v>263</v>
      </c>
      <c r="D257">
        <v>89</v>
      </c>
      <c r="E257">
        <v>125</v>
      </c>
      <c r="F257">
        <v>11</v>
      </c>
    </row>
    <row r="258" spans="1:6">
      <c r="A258" t="str">
        <f>"01202           "</f>
        <v>01202           </v>
      </c>
      <c r="B258" t="s">
        <v>296</v>
      </c>
      <c r="C258" t="s">
        <v>97</v>
      </c>
      <c r="D258">
        <v>0</v>
      </c>
      <c r="E258">
        <v>0</v>
      </c>
      <c r="F258">
        <v>11</v>
      </c>
    </row>
    <row r="259" spans="1:6">
      <c r="A259" t="str">
        <f>"01207           "</f>
        <v>01207           </v>
      </c>
      <c r="B259" t="s">
        <v>297</v>
      </c>
      <c r="C259" t="s">
        <v>97</v>
      </c>
      <c r="D259">
        <v>0</v>
      </c>
      <c r="E259">
        <v>0</v>
      </c>
      <c r="F259">
        <v>11</v>
      </c>
    </row>
    <row r="260" spans="1:6">
      <c r="A260" t="str">
        <f>"01208           "</f>
        <v>01208           </v>
      </c>
      <c r="B260" t="s">
        <v>298</v>
      </c>
      <c r="C260" t="s">
        <v>97</v>
      </c>
      <c r="D260">
        <v>0</v>
      </c>
      <c r="E260">
        <v>0</v>
      </c>
      <c r="F260">
        <v>11</v>
      </c>
    </row>
    <row r="261" spans="1:6">
      <c r="A261" t="str">
        <f>"01209           "</f>
        <v>01209           </v>
      </c>
      <c r="B261" t="s">
        <v>299</v>
      </c>
      <c r="C261" t="s">
        <v>97</v>
      </c>
      <c r="D261">
        <v>0</v>
      </c>
      <c r="E261">
        <v>0</v>
      </c>
      <c r="F261">
        <v>11</v>
      </c>
    </row>
    <row r="262" spans="1:6">
      <c r="A262" t="str">
        <f>"01203           "</f>
        <v>01203           </v>
      </c>
      <c r="B262" t="s">
        <v>300</v>
      </c>
      <c r="C262" t="s">
        <v>97</v>
      </c>
      <c r="D262">
        <v>0</v>
      </c>
      <c r="E262">
        <v>0</v>
      </c>
      <c r="F262">
        <v>11</v>
      </c>
    </row>
    <row r="263" spans="1:6">
      <c r="A263" t="str">
        <f>"01210           "</f>
        <v>01210           </v>
      </c>
      <c r="B263" t="s">
        <v>301</v>
      </c>
      <c r="C263" t="s">
        <v>97</v>
      </c>
      <c r="D263">
        <v>0</v>
      </c>
      <c r="E263">
        <v>0</v>
      </c>
      <c r="F263">
        <v>11</v>
      </c>
    </row>
    <row r="264" spans="1:6">
      <c r="A264" t="str">
        <f>"01205           "</f>
        <v>01205           </v>
      </c>
      <c r="B264" t="s">
        <v>302</v>
      </c>
      <c r="C264" t="s">
        <v>97</v>
      </c>
      <c r="D264">
        <v>0</v>
      </c>
      <c r="E264">
        <v>0</v>
      </c>
      <c r="F264">
        <v>11</v>
      </c>
    </row>
    <row r="265" spans="1:6">
      <c r="A265" t="str">
        <f>"01206           "</f>
        <v>01206           </v>
      </c>
      <c r="B265" t="s">
        <v>303</v>
      </c>
      <c r="C265" t="s">
        <v>97</v>
      </c>
      <c r="D265">
        <v>0</v>
      </c>
      <c r="E265">
        <v>0</v>
      </c>
      <c r="F265">
        <v>11</v>
      </c>
    </row>
    <row r="266" spans="1:6">
      <c r="A266" t="str">
        <f>"01204           "</f>
        <v>01204           </v>
      </c>
      <c r="B266" t="s">
        <v>304</v>
      </c>
      <c r="C266" t="s">
        <v>97</v>
      </c>
      <c r="D266">
        <v>0</v>
      </c>
      <c r="E266">
        <v>0</v>
      </c>
      <c r="F266">
        <v>11</v>
      </c>
    </row>
    <row r="267" spans="1:6">
      <c r="A267" t="str">
        <f>"01160           "</f>
        <v>01160           </v>
      </c>
      <c r="B267" t="s">
        <v>305</v>
      </c>
      <c r="C267" t="s">
        <v>306</v>
      </c>
      <c r="D267">
        <v>2</v>
      </c>
      <c r="E267">
        <v>10</v>
      </c>
      <c r="F267">
        <v>11</v>
      </c>
    </row>
    <row r="268" spans="1:6">
      <c r="A268" t="str">
        <f>"01161           "</f>
        <v>01161           </v>
      </c>
      <c r="B268" t="s">
        <v>307</v>
      </c>
      <c r="C268" t="s">
        <v>306</v>
      </c>
      <c r="D268">
        <v>4</v>
      </c>
      <c r="E268">
        <v>10</v>
      </c>
      <c r="F268">
        <v>11</v>
      </c>
    </row>
    <row r="269" spans="1:6">
      <c r="A269" t="str">
        <f>"01113           "</f>
        <v>01113           </v>
      </c>
      <c r="B269" t="s">
        <v>308</v>
      </c>
      <c r="C269" t="s">
        <v>306</v>
      </c>
      <c r="D269">
        <v>4</v>
      </c>
      <c r="E269">
        <v>40</v>
      </c>
      <c r="F269">
        <v>11</v>
      </c>
    </row>
    <row r="270" spans="1:6">
      <c r="A270" t="str">
        <f>"01114           "</f>
        <v>01114           </v>
      </c>
      <c r="B270" t="s">
        <v>309</v>
      </c>
      <c r="C270" t="s">
        <v>306</v>
      </c>
      <c r="D270">
        <v>0</v>
      </c>
      <c r="E270">
        <v>40</v>
      </c>
      <c r="F270">
        <v>11</v>
      </c>
    </row>
    <row r="271" spans="1:6">
      <c r="A271" t="str">
        <f>"01115           "</f>
        <v>01115           </v>
      </c>
      <c r="B271" t="s">
        <v>310</v>
      </c>
      <c r="C271" t="s">
        <v>306</v>
      </c>
      <c r="D271">
        <v>6</v>
      </c>
      <c r="E271">
        <v>28</v>
      </c>
      <c r="F271">
        <v>11</v>
      </c>
    </row>
    <row r="272" spans="1:6">
      <c r="A272" t="str">
        <f>"01116           "</f>
        <v>01116           </v>
      </c>
      <c r="B272" t="s">
        <v>311</v>
      </c>
      <c r="C272" t="s">
        <v>306</v>
      </c>
      <c r="D272">
        <v>9</v>
      </c>
      <c r="E272">
        <v>28</v>
      </c>
      <c r="F272">
        <v>11</v>
      </c>
    </row>
    <row r="273" spans="1:6">
      <c r="A273" t="str">
        <f>"01119           "</f>
        <v>01119           </v>
      </c>
      <c r="B273" t="s">
        <v>312</v>
      </c>
      <c r="C273" t="s">
        <v>306</v>
      </c>
      <c r="D273">
        <v>0</v>
      </c>
      <c r="E273">
        <v>12</v>
      </c>
      <c r="F273">
        <v>11</v>
      </c>
    </row>
    <row r="274" spans="1:6">
      <c r="A274" t="str">
        <f>"01120           "</f>
        <v>01120           </v>
      </c>
      <c r="B274" t="s">
        <v>313</v>
      </c>
      <c r="C274" t="s">
        <v>306</v>
      </c>
      <c r="D274">
        <v>0</v>
      </c>
      <c r="E274">
        <v>12</v>
      </c>
      <c r="F274">
        <v>11</v>
      </c>
    </row>
    <row r="275" spans="1:6">
      <c r="A275" t="str">
        <f>"01117           "</f>
        <v>01117           </v>
      </c>
      <c r="B275" t="s">
        <v>314</v>
      </c>
      <c r="C275" t="s">
        <v>306</v>
      </c>
      <c r="D275">
        <v>4</v>
      </c>
      <c r="E275">
        <v>28</v>
      </c>
      <c r="F275">
        <v>11</v>
      </c>
    </row>
    <row r="276" spans="1:6">
      <c r="A276" t="str">
        <f>"01118           "</f>
        <v>01118           </v>
      </c>
      <c r="B276" t="s">
        <v>315</v>
      </c>
      <c r="C276" t="s">
        <v>306</v>
      </c>
      <c r="D276">
        <v>1</v>
      </c>
      <c r="E276">
        <v>28</v>
      </c>
      <c r="F276">
        <v>11</v>
      </c>
    </row>
    <row r="277" spans="1:6">
      <c r="A277" t="str">
        <f>"01121           "</f>
        <v>01121           </v>
      </c>
      <c r="B277" t="s">
        <v>316</v>
      </c>
      <c r="C277" t="s">
        <v>306</v>
      </c>
      <c r="D277">
        <v>0</v>
      </c>
      <c r="E277">
        <v>8</v>
      </c>
      <c r="F277">
        <v>11</v>
      </c>
    </row>
    <row r="278" spans="1:6">
      <c r="A278" t="str">
        <f>"01122           "</f>
        <v>01122           </v>
      </c>
      <c r="B278" t="s">
        <v>317</v>
      </c>
      <c r="C278" t="s">
        <v>306</v>
      </c>
      <c r="D278">
        <v>0</v>
      </c>
      <c r="E278">
        <v>8</v>
      </c>
      <c r="F278">
        <v>11</v>
      </c>
    </row>
    <row r="279" spans="1:6">
      <c r="A279" t="str">
        <f>"01145"</f>
        <v>01145</v>
      </c>
      <c r="B279" t="s">
        <v>318</v>
      </c>
      <c r="C279" t="s">
        <v>306</v>
      </c>
      <c r="D279">
        <v>0</v>
      </c>
      <c r="E279">
        <v>4</v>
      </c>
      <c r="F279">
        <v>11</v>
      </c>
    </row>
    <row r="280" spans="1:6">
      <c r="A280" t="str">
        <f>"01368"</f>
        <v>01368</v>
      </c>
      <c r="B280" t="s">
        <v>319</v>
      </c>
      <c r="C280" t="s">
        <v>306</v>
      </c>
      <c r="D280">
        <v>0</v>
      </c>
      <c r="E280">
        <v>4</v>
      </c>
      <c r="F280">
        <v>11</v>
      </c>
    </row>
    <row r="281" spans="1:6">
      <c r="A281" t="str">
        <f>"01150           "</f>
        <v>01150           </v>
      </c>
      <c r="B281" t="s">
        <v>320</v>
      </c>
      <c r="C281" t="s">
        <v>306</v>
      </c>
      <c r="D281">
        <v>0</v>
      </c>
      <c r="E281">
        <v>4</v>
      </c>
      <c r="F281">
        <v>11</v>
      </c>
    </row>
    <row r="282" spans="1:6">
      <c r="A282" t="str">
        <f>"01151           "</f>
        <v>01151           </v>
      </c>
      <c r="B282" t="s">
        <v>321</v>
      </c>
      <c r="C282" t="s">
        <v>306</v>
      </c>
      <c r="D282">
        <v>0</v>
      </c>
      <c r="E282">
        <v>4</v>
      </c>
      <c r="F282">
        <v>11</v>
      </c>
    </row>
    <row r="283" spans="1:6">
      <c r="A283" t="str">
        <f>"01127           "</f>
        <v>01127           </v>
      </c>
      <c r="B283" t="s">
        <v>322</v>
      </c>
      <c r="C283" t="s">
        <v>306</v>
      </c>
      <c r="D283">
        <v>4</v>
      </c>
      <c r="E283">
        <v>10</v>
      </c>
      <c r="F283">
        <v>11</v>
      </c>
    </row>
    <row r="284" spans="1:6">
      <c r="A284" t="str">
        <f>"01128           "</f>
        <v>01128           </v>
      </c>
      <c r="B284" t="s">
        <v>323</v>
      </c>
      <c r="C284" t="s">
        <v>306</v>
      </c>
      <c r="D284">
        <v>6</v>
      </c>
      <c r="E284">
        <v>10</v>
      </c>
      <c r="F284">
        <v>11</v>
      </c>
    </row>
    <row r="285" spans="1:6">
      <c r="A285" t="str">
        <f>"01178           "</f>
        <v>01178           </v>
      </c>
      <c r="B285" t="s">
        <v>324</v>
      </c>
      <c r="C285" t="s">
        <v>306</v>
      </c>
      <c r="D285">
        <v>0</v>
      </c>
      <c r="E285">
        <v>5</v>
      </c>
      <c r="F285">
        <v>11</v>
      </c>
    </row>
    <row r="286" spans="1:6">
      <c r="A286" t="str">
        <f>"01179           "</f>
        <v>01179           </v>
      </c>
      <c r="B286" t="s">
        <v>325</v>
      </c>
      <c r="C286" t="s">
        <v>306</v>
      </c>
      <c r="D286">
        <v>0</v>
      </c>
      <c r="E286">
        <v>5</v>
      </c>
      <c r="F286">
        <v>11</v>
      </c>
    </row>
    <row r="287" spans="1:6">
      <c r="A287" t="str">
        <f>"01129           "</f>
        <v>01129           </v>
      </c>
      <c r="B287" t="s">
        <v>326</v>
      </c>
      <c r="C287" t="s">
        <v>306</v>
      </c>
      <c r="D287">
        <v>1</v>
      </c>
      <c r="E287">
        <v>10</v>
      </c>
      <c r="F287">
        <v>11</v>
      </c>
    </row>
    <row r="288" spans="1:6">
      <c r="A288" t="str">
        <f>"01130           "</f>
        <v>01130           </v>
      </c>
      <c r="B288" t="s">
        <v>327</v>
      </c>
      <c r="C288" t="s">
        <v>306</v>
      </c>
      <c r="D288">
        <v>2</v>
      </c>
      <c r="E288">
        <v>10</v>
      </c>
      <c r="F288">
        <v>11</v>
      </c>
    </row>
    <row r="289" spans="1:6">
      <c r="A289" t="str">
        <f>"01176           "</f>
        <v>01176           </v>
      </c>
      <c r="B289" t="s">
        <v>328</v>
      </c>
      <c r="C289" t="s">
        <v>306</v>
      </c>
      <c r="D289">
        <v>0</v>
      </c>
      <c r="E289">
        <v>0</v>
      </c>
      <c r="F289">
        <v>11</v>
      </c>
    </row>
    <row r="290" spans="1:6">
      <c r="A290" t="str">
        <f>"01177           "</f>
        <v>01177           </v>
      </c>
      <c r="B290" t="s">
        <v>329</v>
      </c>
      <c r="C290" t="s">
        <v>306</v>
      </c>
      <c r="D290">
        <v>0</v>
      </c>
      <c r="E290">
        <v>0</v>
      </c>
      <c r="F290">
        <v>11</v>
      </c>
    </row>
    <row r="291" spans="1:6">
      <c r="A291" t="str">
        <f>"01162           "</f>
        <v>01162           </v>
      </c>
      <c r="B291" t="s">
        <v>330</v>
      </c>
      <c r="C291" t="s">
        <v>306</v>
      </c>
      <c r="D291">
        <v>2</v>
      </c>
      <c r="E291">
        <v>9</v>
      </c>
      <c r="F291">
        <v>11</v>
      </c>
    </row>
    <row r="292" spans="1:6">
      <c r="A292" t="str">
        <f>"01163           "</f>
        <v>01163           </v>
      </c>
      <c r="B292" t="s">
        <v>331</v>
      </c>
      <c r="C292" t="s">
        <v>306</v>
      </c>
      <c r="D292">
        <v>5</v>
      </c>
      <c r="E292">
        <v>9</v>
      </c>
      <c r="F292">
        <v>11</v>
      </c>
    </row>
    <row r="293" spans="1:6">
      <c r="A293" t="str">
        <f>"01125           "</f>
        <v>01125           </v>
      </c>
      <c r="B293" t="s">
        <v>332</v>
      </c>
      <c r="C293" t="s">
        <v>306</v>
      </c>
      <c r="D293">
        <v>20</v>
      </c>
      <c r="E293">
        <v>30</v>
      </c>
      <c r="F293">
        <v>11</v>
      </c>
    </row>
    <row r="294" spans="1:6">
      <c r="A294" t="str">
        <f>"01126           "</f>
        <v>01126           </v>
      </c>
      <c r="B294" t="s">
        <v>333</v>
      </c>
      <c r="C294" t="s">
        <v>306</v>
      </c>
      <c r="D294">
        <v>19</v>
      </c>
      <c r="E294">
        <v>30</v>
      </c>
      <c r="F294">
        <v>11</v>
      </c>
    </row>
    <row r="295" spans="1:6">
      <c r="A295" t="str">
        <f>"01158           "</f>
        <v>01158           </v>
      </c>
      <c r="B295" t="s">
        <v>334</v>
      </c>
      <c r="C295" t="s">
        <v>306</v>
      </c>
      <c r="D295">
        <v>0</v>
      </c>
      <c r="E295">
        <v>4</v>
      </c>
      <c r="F295">
        <v>11</v>
      </c>
    </row>
    <row r="296" spans="1:6">
      <c r="A296" t="str">
        <f>"01159           "</f>
        <v>01159           </v>
      </c>
      <c r="B296" t="s">
        <v>335</v>
      </c>
      <c r="C296" t="s">
        <v>306</v>
      </c>
      <c r="D296">
        <v>0</v>
      </c>
      <c r="E296">
        <v>4</v>
      </c>
      <c r="F296">
        <v>11</v>
      </c>
    </row>
    <row r="297" spans="1:6">
      <c r="A297" t="str">
        <f>"01170           "</f>
        <v>01170           </v>
      </c>
      <c r="B297" t="s">
        <v>336</v>
      </c>
      <c r="C297" t="s">
        <v>306</v>
      </c>
      <c r="D297">
        <v>0</v>
      </c>
      <c r="E297">
        <v>4</v>
      </c>
      <c r="F297">
        <v>11</v>
      </c>
    </row>
    <row r="298" spans="1:6">
      <c r="A298" t="str">
        <f>"01171           "</f>
        <v>01171           </v>
      </c>
      <c r="B298" t="s">
        <v>337</v>
      </c>
      <c r="C298" t="s">
        <v>306</v>
      </c>
      <c r="D298">
        <v>0</v>
      </c>
      <c r="E298">
        <v>4</v>
      </c>
      <c r="F298">
        <v>11</v>
      </c>
    </row>
    <row r="299" spans="1:6">
      <c r="A299" t="str">
        <f>"01172           "</f>
        <v>01172           </v>
      </c>
      <c r="B299" t="s">
        <v>338</v>
      </c>
      <c r="C299" t="s">
        <v>306</v>
      </c>
      <c r="D299">
        <v>1</v>
      </c>
      <c r="E299">
        <v>4</v>
      </c>
      <c r="F299">
        <v>11</v>
      </c>
    </row>
    <row r="300" spans="1:6">
      <c r="A300" t="str">
        <f>"01173           "</f>
        <v>01173           </v>
      </c>
      <c r="B300" t="s">
        <v>339</v>
      </c>
      <c r="C300" t="s">
        <v>306</v>
      </c>
      <c r="D300">
        <v>1</v>
      </c>
      <c r="E300">
        <v>4</v>
      </c>
      <c r="F300">
        <v>11</v>
      </c>
    </row>
    <row r="301" spans="1:6">
      <c r="A301" t="str">
        <f>"01174           "</f>
        <v>01174           </v>
      </c>
      <c r="B301" t="s">
        <v>340</v>
      </c>
      <c r="C301" t="s">
        <v>306</v>
      </c>
      <c r="D301">
        <v>0</v>
      </c>
      <c r="E301">
        <v>4</v>
      </c>
      <c r="F301">
        <v>11</v>
      </c>
    </row>
    <row r="302" spans="1:6">
      <c r="A302" t="str">
        <f>"01175           "</f>
        <v>01175           </v>
      </c>
      <c r="B302" t="s">
        <v>341</v>
      </c>
      <c r="C302" t="s">
        <v>306</v>
      </c>
      <c r="D302">
        <v>1</v>
      </c>
      <c r="E302">
        <v>4</v>
      </c>
      <c r="F302">
        <v>11</v>
      </c>
    </row>
    <row r="303" spans="1:6">
      <c r="A303" t="str">
        <f>"01152           "</f>
        <v>01152           </v>
      </c>
      <c r="B303" t="s">
        <v>342</v>
      </c>
      <c r="C303" t="s">
        <v>306</v>
      </c>
      <c r="D303">
        <v>38</v>
      </c>
      <c r="E303">
        <v>42</v>
      </c>
      <c r="F303">
        <v>11</v>
      </c>
    </row>
    <row r="304" spans="1:6">
      <c r="A304" t="str">
        <f>"01153           "</f>
        <v>01153           </v>
      </c>
      <c r="B304" t="s">
        <v>343</v>
      </c>
      <c r="C304" t="s">
        <v>306</v>
      </c>
      <c r="D304">
        <v>35</v>
      </c>
      <c r="E304">
        <v>42</v>
      </c>
      <c r="F304">
        <v>11</v>
      </c>
    </row>
    <row r="305" spans="1:6">
      <c r="A305" t="str">
        <f>"01154           "</f>
        <v>01154           </v>
      </c>
      <c r="B305" t="s">
        <v>344</v>
      </c>
      <c r="C305" t="s">
        <v>306</v>
      </c>
      <c r="D305">
        <v>7</v>
      </c>
      <c r="E305">
        <v>10</v>
      </c>
      <c r="F305">
        <v>11</v>
      </c>
    </row>
    <row r="306" spans="1:6">
      <c r="A306" t="str">
        <f>"01155           "</f>
        <v>01155           </v>
      </c>
      <c r="B306" t="s">
        <v>345</v>
      </c>
      <c r="C306" t="s">
        <v>306</v>
      </c>
      <c r="D306">
        <v>6</v>
      </c>
      <c r="E306">
        <v>10</v>
      </c>
      <c r="F306">
        <v>11</v>
      </c>
    </row>
    <row r="307" spans="1:6">
      <c r="A307" t="str">
        <f>"01186           "</f>
        <v>01186           </v>
      </c>
      <c r="B307" t="s">
        <v>346</v>
      </c>
      <c r="C307" t="s">
        <v>306</v>
      </c>
      <c r="D307">
        <v>3</v>
      </c>
      <c r="E307">
        <v>4</v>
      </c>
      <c r="F307">
        <v>11</v>
      </c>
    </row>
    <row r="308" spans="1:6">
      <c r="A308" t="str">
        <f>"01187           "</f>
        <v>01187           </v>
      </c>
      <c r="B308" t="s">
        <v>347</v>
      </c>
      <c r="C308" t="s">
        <v>306</v>
      </c>
      <c r="D308">
        <v>3</v>
      </c>
      <c r="E308">
        <v>4</v>
      </c>
      <c r="F308">
        <v>11</v>
      </c>
    </row>
    <row r="309" spans="1:6">
      <c r="A309" t="str">
        <f>"01137           "</f>
        <v>01137           </v>
      </c>
      <c r="B309" t="s">
        <v>348</v>
      </c>
      <c r="C309" t="s">
        <v>306</v>
      </c>
      <c r="D309">
        <v>0</v>
      </c>
      <c r="E309">
        <v>4</v>
      </c>
      <c r="F309">
        <v>11</v>
      </c>
    </row>
    <row r="310" spans="1:6">
      <c r="A310" t="str">
        <f>"01138           "</f>
        <v>01138           </v>
      </c>
      <c r="B310" t="s">
        <v>349</v>
      </c>
      <c r="C310" t="s">
        <v>306</v>
      </c>
      <c r="D310">
        <v>0</v>
      </c>
      <c r="E310">
        <v>4</v>
      </c>
      <c r="F310">
        <v>11</v>
      </c>
    </row>
    <row r="311" spans="1:6">
      <c r="A311" t="str">
        <f>"01139"</f>
        <v>01139</v>
      </c>
      <c r="B311" t="s">
        <v>350</v>
      </c>
      <c r="C311" t="s">
        <v>306</v>
      </c>
      <c r="D311">
        <v>0</v>
      </c>
      <c r="E311">
        <v>58</v>
      </c>
      <c r="F311">
        <v>11</v>
      </c>
    </row>
    <row r="312" spans="1:6">
      <c r="A312" t="str">
        <f>"01140"</f>
        <v>01140</v>
      </c>
      <c r="B312" t="s">
        <v>351</v>
      </c>
      <c r="C312" t="s">
        <v>306</v>
      </c>
      <c r="D312">
        <v>0</v>
      </c>
      <c r="E312">
        <v>58</v>
      </c>
      <c r="F312">
        <v>11</v>
      </c>
    </row>
    <row r="313" spans="1:6">
      <c r="A313" t="str">
        <f>"01141"</f>
        <v>01141</v>
      </c>
      <c r="B313" t="s">
        <v>352</v>
      </c>
      <c r="C313" t="s">
        <v>306</v>
      </c>
      <c r="D313">
        <v>0</v>
      </c>
      <c r="E313">
        <v>10</v>
      </c>
      <c r="F313">
        <v>11</v>
      </c>
    </row>
    <row r="314" spans="1:6">
      <c r="A314" t="str">
        <f>"01142"</f>
        <v>01142</v>
      </c>
      <c r="B314" t="s">
        <v>353</v>
      </c>
      <c r="C314" t="s">
        <v>306</v>
      </c>
      <c r="D314">
        <v>0</v>
      </c>
      <c r="E314">
        <v>10</v>
      </c>
      <c r="F314">
        <v>11</v>
      </c>
    </row>
    <row r="315" spans="1:6">
      <c r="A315" t="str">
        <f>"01143"</f>
        <v>01143</v>
      </c>
      <c r="B315" t="s">
        <v>354</v>
      </c>
      <c r="C315" t="s">
        <v>306</v>
      </c>
      <c r="D315">
        <v>0</v>
      </c>
      <c r="E315">
        <v>20</v>
      </c>
      <c r="F315">
        <v>11</v>
      </c>
    </row>
    <row r="316" spans="1:6">
      <c r="A316" t="str">
        <f>"01144"</f>
        <v>01144</v>
      </c>
      <c r="B316" t="s">
        <v>355</v>
      </c>
      <c r="C316" t="s">
        <v>306</v>
      </c>
      <c r="D316">
        <v>0</v>
      </c>
      <c r="E316">
        <v>20</v>
      </c>
      <c r="F316">
        <v>11</v>
      </c>
    </row>
    <row r="317" spans="1:6">
      <c r="A317" t="str">
        <f>"01131           "</f>
        <v>01131           </v>
      </c>
      <c r="B317" t="s">
        <v>356</v>
      </c>
      <c r="C317" t="s">
        <v>306</v>
      </c>
      <c r="D317">
        <v>0</v>
      </c>
      <c r="E317">
        <v>30</v>
      </c>
      <c r="F317">
        <v>11</v>
      </c>
    </row>
    <row r="318" spans="1:6">
      <c r="A318" t="str">
        <f>"01132           "</f>
        <v>01132           </v>
      </c>
      <c r="B318" t="s">
        <v>357</v>
      </c>
      <c r="C318" t="s">
        <v>306</v>
      </c>
      <c r="D318">
        <v>2</v>
      </c>
      <c r="E318">
        <v>30</v>
      </c>
      <c r="F318">
        <v>11</v>
      </c>
    </row>
    <row r="319" spans="1:6">
      <c r="A319" t="str">
        <f>"01188           "</f>
        <v>01188           </v>
      </c>
      <c r="B319" t="s">
        <v>358</v>
      </c>
      <c r="C319" t="s">
        <v>306</v>
      </c>
      <c r="D319">
        <v>0</v>
      </c>
      <c r="E319">
        <v>4</v>
      </c>
      <c r="F319">
        <v>11</v>
      </c>
    </row>
    <row r="320" spans="1:6">
      <c r="A320" t="str">
        <f>"01189           "</f>
        <v>01189           </v>
      </c>
      <c r="B320" t="s">
        <v>359</v>
      </c>
      <c r="C320" t="s">
        <v>306</v>
      </c>
      <c r="D320">
        <v>0</v>
      </c>
      <c r="E320">
        <v>4</v>
      </c>
      <c r="F320">
        <v>11</v>
      </c>
    </row>
    <row r="321" spans="1:6">
      <c r="A321" t="str">
        <f>"01190           "</f>
        <v>01190           </v>
      </c>
      <c r="B321" t="s">
        <v>360</v>
      </c>
      <c r="C321" t="s">
        <v>306</v>
      </c>
      <c r="D321">
        <v>0</v>
      </c>
      <c r="E321">
        <v>4</v>
      </c>
      <c r="F321">
        <v>11</v>
      </c>
    </row>
    <row r="322" spans="1:6">
      <c r="A322" t="str">
        <f>"01191           "</f>
        <v>01191           </v>
      </c>
      <c r="B322" t="s">
        <v>361</v>
      </c>
      <c r="C322" t="s">
        <v>306</v>
      </c>
      <c r="D322">
        <v>1</v>
      </c>
      <c r="E322">
        <v>4</v>
      </c>
      <c r="F322">
        <v>11</v>
      </c>
    </row>
    <row r="323" spans="1:6">
      <c r="A323" t="str">
        <f>"01369           "</f>
        <v>01369           </v>
      </c>
      <c r="B323" t="s">
        <v>362</v>
      </c>
      <c r="C323" t="s">
        <v>306</v>
      </c>
      <c r="D323">
        <v>0</v>
      </c>
      <c r="E323">
        <v>0</v>
      </c>
      <c r="F323">
        <v>11</v>
      </c>
    </row>
    <row r="324" spans="1:6">
      <c r="A324" t="str">
        <f>"01370           "</f>
        <v>01370           </v>
      </c>
      <c r="B324" t="s">
        <v>363</v>
      </c>
      <c r="C324" t="s">
        <v>306</v>
      </c>
      <c r="D324">
        <v>0</v>
      </c>
      <c r="E324">
        <v>0</v>
      </c>
      <c r="F324">
        <v>11</v>
      </c>
    </row>
    <row r="325" spans="1:6">
      <c r="A325" t="str">
        <f>"01146           "</f>
        <v>01146           </v>
      </c>
      <c r="B325" t="s">
        <v>364</v>
      </c>
      <c r="C325" t="s">
        <v>306</v>
      </c>
      <c r="D325">
        <v>1</v>
      </c>
      <c r="E325">
        <v>4</v>
      </c>
      <c r="F325">
        <v>11</v>
      </c>
    </row>
    <row r="326" spans="1:6">
      <c r="A326" t="str">
        <f>"01147           "</f>
        <v>01147           </v>
      </c>
      <c r="B326" t="s">
        <v>365</v>
      </c>
      <c r="C326" t="s">
        <v>306</v>
      </c>
      <c r="D326">
        <v>1</v>
      </c>
      <c r="E326">
        <v>4</v>
      </c>
      <c r="F326">
        <v>11</v>
      </c>
    </row>
    <row r="327" spans="1:6">
      <c r="A327" t="str">
        <f>"01148           "</f>
        <v>01148           </v>
      </c>
      <c r="B327" t="s">
        <v>366</v>
      </c>
      <c r="C327" t="s">
        <v>306</v>
      </c>
      <c r="D327">
        <v>0</v>
      </c>
      <c r="E327">
        <v>4</v>
      </c>
      <c r="F327">
        <v>11</v>
      </c>
    </row>
    <row r="328" spans="1:6">
      <c r="A328" t="str">
        <f>"01149           "</f>
        <v>01149           </v>
      </c>
      <c r="B328" t="s">
        <v>367</v>
      </c>
      <c r="C328" t="s">
        <v>306</v>
      </c>
      <c r="D328">
        <v>0</v>
      </c>
      <c r="E328">
        <v>4</v>
      </c>
      <c r="F328">
        <v>11</v>
      </c>
    </row>
    <row r="329" spans="1:6">
      <c r="A329" t="str">
        <f>"01123           "</f>
        <v>01123           </v>
      </c>
      <c r="B329" t="s">
        <v>368</v>
      </c>
      <c r="C329" t="s">
        <v>306</v>
      </c>
      <c r="D329">
        <v>20</v>
      </c>
      <c r="E329">
        <v>28</v>
      </c>
      <c r="F329">
        <v>11</v>
      </c>
    </row>
    <row r="330" spans="1:6">
      <c r="A330" t="str">
        <f>"01124           "</f>
        <v>01124           </v>
      </c>
      <c r="B330" t="s">
        <v>369</v>
      </c>
      <c r="C330" t="s">
        <v>306</v>
      </c>
      <c r="D330">
        <v>23</v>
      </c>
      <c r="E330">
        <v>28</v>
      </c>
      <c r="F330">
        <v>11</v>
      </c>
    </row>
    <row r="331" spans="1:6">
      <c r="A331" t="str">
        <f>"01180           "</f>
        <v>01180           </v>
      </c>
      <c r="B331" t="s">
        <v>370</v>
      </c>
      <c r="C331" t="s">
        <v>306</v>
      </c>
      <c r="D331">
        <v>0</v>
      </c>
      <c r="E331">
        <v>50</v>
      </c>
      <c r="F331">
        <v>11</v>
      </c>
    </row>
    <row r="332" spans="1:6">
      <c r="A332" t="str">
        <f>"01181           "</f>
        <v>01181           </v>
      </c>
      <c r="B332" t="s">
        <v>371</v>
      </c>
      <c r="C332" t="s">
        <v>306</v>
      </c>
      <c r="D332">
        <v>0</v>
      </c>
      <c r="E332">
        <v>50</v>
      </c>
      <c r="F332">
        <v>11</v>
      </c>
    </row>
    <row r="333" spans="1:6">
      <c r="A333" t="str">
        <f>"01182           "</f>
        <v>01182           </v>
      </c>
      <c r="B333" t="s">
        <v>372</v>
      </c>
      <c r="C333" t="s">
        <v>306</v>
      </c>
      <c r="D333">
        <v>0</v>
      </c>
      <c r="E333">
        <v>10</v>
      </c>
      <c r="F333">
        <v>11</v>
      </c>
    </row>
    <row r="334" spans="1:6">
      <c r="A334" t="str">
        <f>"01183           "</f>
        <v>01183           </v>
      </c>
      <c r="B334" t="s">
        <v>373</v>
      </c>
      <c r="C334" t="s">
        <v>306</v>
      </c>
      <c r="D334">
        <v>0</v>
      </c>
      <c r="E334">
        <v>10</v>
      </c>
      <c r="F334">
        <v>11</v>
      </c>
    </row>
    <row r="335" spans="1:6">
      <c r="A335" t="str">
        <f>"01156           "</f>
        <v>01156           </v>
      </c>
      <c r="B335" t="s">
        <v>374</v>
      </c>
      <c r="C335" t="s">
        <v>306</v>
      </c>
      <c r="D335">
        <v>0</v>
      </c>
      <c r="E335">
        <v>39</v>
      </c>
      <c r="F335">
        <v>11</v>
      </c>
    </row>
    <row r="336" spans="1:6">
      <c r="A336" t="str">
        <f>"01157           "</f>
        <v>01157           </v>
      </c>
      <c r="B336" t="s">
        <v>375</v>
      </c>
      <c r="C336" t="s">
        <v>306</v>
      </c>
      <c r="D336">
        <v>2</v>
      </c>
      <c r="E336">
        <v>39</v>
      </c>
      <c r="F336">
        <v>11</v>
      </c>
    </row>
    <row r="337" spans="1:6">
      <c r="A337" t="str">
        <f>"01184           "</f>
        <v>01184           </v>
      </c>
      <c r="B337" t="s">
        <v>376</v>
      </c>
      <c r="C337" t="s">
        <v>306</v>
      </c>
      <c r="D337">
        <v>0</v>
      </c>
      <c r="E337">
        <v>50</v>
      </c>
      <c r="F337">
        <v>11</v>
      </c>
    </row>
    <row r="338" spans="1:6">
      <c r="A338" t="str">
        <f>"01185           "</f>
        <v>01185           </v>
      </c>
      <c r="B338" t="s">
        <v>377</v>
      </c>
      <c r="C338" t="s">
        <v>306</v>
      </c>
      <c r="D338">
        <v>0</v>
      </c>
      <c r="E338">
        <v>50</v>
      </c>
      <c r="F338">
        <v>11</v>
      </c>
    </row>
    <row r="339" spans="1:6">
      <c r="A339" t="str">
        <f>"01164           "</f>
        <v>01164           </v>
      </c>
      <c r="B339" t="s">
        <v>378</v>
      </c>
      <c r="C339" t="s">
        <v>306</v>
      </c>
      <c r="D339">
        <v>0</v>
      </c>
      <c r="E339">
        <v>10</v>
      </c>
      <c r="F339">
        <v>11</v>
      </c>
    </row>
    <row r="340" spans="1:6">
      <c r="A340" t="str">
        <f>"01165           "</f>
        <v>01165           </v>
      </c>
      <c r="B340" t="s">
        <v>379</v>
      </c>
      <c r="C340" t="s">
        <v>306</v>
      </c>
      <c r="D340">
        <v>0</v>
      </c>
      <c r="E340">
        <v>10</v>
      </c>
      <c r="F340">
        <v>11</v>
      </c>
    </row>
    <row r="341" spans="1:6">
      <c r="A341" t="str">
        <f>"01166"</f>
        <v>01166</v>
      </c>
      <c r="B341" t="s">
        <v>380</v>
      </c>
      <c r="C341" t="s">
        <v>306</v>
      </c>
      <c r="D341">
        <v>5</v>
      </c>
      <c r="E341">
        <v>10</v>
      </c>
      <c r="F341">
        <v>11</v>
      </c>
    </row>
    <row r="342" spans="1:6">
      <c r="A342" t="str">
        <f>"01167"</f>
        <v>01167</v>
      </c>
      <c r="B342" t="s">
        <v>381</v>
      </c>
      <c r="C342" t="s">
        <v>306</v>
      </c>
      <c r="D342">
        <v>3</v>
      </c>
      <c r="E342">
        <v>10</v>
      </c>
      <c r="F342">
        <v>11</v>
      </c>
    </row>
    <row r="343" spans="1:6">
      <c r="A343" t="str">
        <f>"01135           "</f>
        <v>01135           </v>
      </c>
      <c r="B343" t="s">
        <v>382</v>
      </c>
      <c r="C343" t="s">
        <v>306</v>
      </c>
      <c r="D343">
        <v>0</v>
      </c>
      <c r="E343">
        <v>4</v>
      </c>
      <c r="F343">
        <v>11</v>
      </c>
    </row>
    <row r="344" spans="1:6">
      <c r="A344" t="str">
        <f>"01136           "</f>
        <v>01136           </v>
      </c>
      <c r="B344" t="s">
        <v>383</v>
      </c>
      <c r="C344" t="s">
        <v>306</v>
      </c>
      <c r="D344">
        <v>0</v>
      </c>
      <c r="E344">
        <v>4</v>
      </c>
      <c r="F344">
        <v>11</v>
      </c>
    </row>
    <row r="345" spans="1:6">
      <c r="A345" t="str">
        <f>"01133           "</f>
        <v>01133           </v>
      </c>
      <c r="B345" t="s">
        <v>384</v>
      </c>
      <c r="C345" t="s">
        <v>306</v>
      </c>
      <c r="D345">
        <v>0</v>
      </c>
      <c r="E345">
        <v>4</v>
      </c>
      <c r="F345">
        <v>11</v>
      </c>
    </row>
    <row r="346" spans="1:6">
      <c r="A346" t="str">
        <f>"01134           "</f>
        <v>01134           </v>
      </c>
      <c r="B346" t="s">
        <v>385</v>
      </c>
      <c r="C346" t="s">
        <v>306</v>
      </c>
      <c r="D346">
        <v>0</v>
      </c>
      <c r="E346">
        <v>4</v>
      </c>
      <c r="F346">
        <v>11</v>
      </c>
    </row>
    <row r="347" spans="1:6">
      <c r="A347" t="str">
        <f>"01168           "</f>
        <v>01168           </v>
      </c>
      <c r="B347" t="s">
        <v>386</v>
      </c>
      <c r="C347" t="s">
        <v>306</v>
      </c>
      <c r="D347">
        <v>6</v>
      </c>
      <c r="E347">
        <v>10</v>
      </c>
      <c r="F347">
        <v>11</v>
      </c>
    </row>
    <row r="348" spans="1:6">
      <c r="A348" t="str">
        <f>"01169           "</f>
        <v>01169           </v>
      </c>
      <c r="B348" t="s">
        <v>387</v>
      </c>
      <c r="C348" t="s">
        <v>306</v>
      </c>
      <c r="D348">
        <v>5</v>
      </c>
      <c r="E348">
        <v>10</v>
      </c>
      <c r="F348">
        <v>11</v>
      </c>
    </row>
    <row r="349" spans="1:6">
      <c r="A349" t="str">
        <f>"01309           "</f>
        <v>01309           </v>
      </c>
      <c r="B349" t="s">
        <v>388</v>
      </c>
      <c r="C349" t="s">
        <v>389</v>
      </c>
      <c r="D349">
        <v>66</v>
      </c>
      <c r="E349">
        <v>100</v>
      </c>
      <c r="F349">
        <v>11</v>
      </c>
    </row>
    <row r="350" spans="1:6">
      <c r="A350" t="str">
        <f>"01310           "</f>
        <v>01310           </v>
      </c>
      <c r="B350" t="s">
        <v>390</v>
      </c>
      <c r="C350" t="s">
        <v>389</v>
      </c>
      <c r="D350">
        <v>66</v>
      </c>
      <c r="E350">
        <v>100</v>
      </c>
      <c r="F350">
        <v>11</v>
      </c>
    </row>
    <row r="351" spans="1:6">
      <c r="A351" t="str">
        <f>"01307           "</f>
        <v>01307           </v>
      </c>
      <c r="B351" t="s">
        <v>391</v>
      </c>
      <c r="C351" t="s">
        <v>389</v>
      </c>
      <c r="D351">
        <v>202</v>
      </c>
      <c r="E351">
        <v>250</v>
      </c>
      <c r="F351">
        <v>11</v>
      </c>
    </row>
    <row r="352" spans="1:6">
      <c r="A352" t="str">
        <f>"01308           "</f>
        <v>01308           </v>
      </c>
      <c r="B352" t="s">
        <v>392</v>
      </c>
      <c r="C352" t="s">
        <v>389</v>
      </c>
      <c r="D352">
        <v>187</v>
      </c>
      <c r="E352">
        <v>250</v>
      </c>
      <c r="F352">
        <v>11</v>
      </c>
    </row>
    <row r="353" spans="1:6">
      <c r="A353" t="str">
        <f>"01336           "</f>
        <v>01336           </v>
      </c>
      <c r="B353" t="s">
        <v>393</v>
      </c>
      <c r="C353" t="s">
        <v>389</v>
      </c>
      <c r="D353">
        <v>0</v>
      </c>
      <c r="E353">
        <v>0</v>
      </c>
      <c r="F353">
        <v>11</v>
      </c>
    </row>
    <row r="354" spans="1:6">
      <c r="A354" t="str">
        <f>"01337           "</f>
        <v>01337           </v>
      </c>
      <c r="B354" t="s">
        <v>394</v>
      </c>
      <c r="C354" t="s">
        <v>389</v>
      </c>
      <c r="D354">
        <v>0</v>
      </c>
      <c r="E354">
        <v>0</v>
      </c>
      <c r="F354">
        <v>11</v>
      </c>
    </row>
    <row r="355" spans="1:6">
      <c r="A355" t="str">
        <f>"01312           "</f>
        <v>01312           </v>
      </c>
      <c r="B355" t="s">
        <v>395</v>
      </c>
      <c r="C355" t="s">
        <v>389</v>
      </c>
      <c r="D355">
        <v>142</v>
      </c>
      <c r="E355">
        <v>200</v>
      </c>
      <c r="F355">
        <v>11</v>
      </c>
    </row>
    <row r="356" spans="1:6">
      <c r="A356" t="str">
        <f>"01313           "</f>
        <v>01313           </v>
      </c>
      <c r="B356" t="s">
        <v>396</v>
      </c>
      <c r="C356" t="s">
        <v>389</v>
      </c>
      <c r="D356">
        <v>154</v>
      </c>
      <c r="E356">
        <v>200</v>
      </c>
      <c r="F356">
        <v>11</v>
      </c>
    </row>
    <row r="357" spans="1:6">
      <c r="A357" t="str">
        <f>"01314           "</f>
        <v>01314           </v>
      </c>
      <c r="B357" t="s">
        <v>397</v>
      </c>
      <c r="C357" t="s">
        <v>389</v>
      </c>
      <c r="D357">
        <v>203</v>
      </c>
      <c r="E357">
        <v>240</v>
      </c>
      <c r="F357">
        <v>11</v>
      </c>
    </row>
    <row r="358" spans="1:6">
      <c r="A358" t="str">
        <f>"01315           "</f>
        <v>01315           </v>
      </c>
      <c r="B358" t="s">
        <v>398</v>
      </c>
      <c r="C358" t="s">
        <v>389</v>
      </c>
      <c r="D358">
        <v>201</v>
      </c>
      <c r="E358">
        <v>240</v>
      </c>
      <c r="F358">
        <v>11</v>
      </c>
    </row>
    <row r="359" spans="1:6">
      <c r="A359" t="str">
        <f>"01316           "</f>
        <v>01316           </v>
      </c>
      <c r="B359" t="s">
        <v>399</v>
      </c>
      <c r="C359" t="s">
        <v>389</v>
      </c>
      <c r="D359">
        <v>25</v>
      </c>
      <c r="E359">
        <v>50</v>
      </c>
      <c r="F359">
        <v>11</v>
      </c>
    </row>
    <row r="360" spans="1:6">
      <c r="A360" t="str">
        <f>"01317           "</f>
        <v>01317           </v>
      </c>
      <c r="B360" t="s">
        <v>400</v>
      </c>
      <c r="C360" t="s">
        <v>389</v>
      </c>
      <c r="D360">
        <v>26</v>
      </c>
      <c r="E360">
        <v>50</v>
      </c>
      <c r="F360">
        <v>11</v>
      </c>
    </row>
    <row r="361" spans="1:6">
      <c r="A361" t="str">
        <f>"01352           "</f>
        <v>01352           </v>
      </c>
      <c r="B361" t="s">
        <v>401</v>
      </c>
      <c r="C361" t="s">
        <v>389</v>
      </c>
      <c r="D361">
        <v>18</v>
      </c>
      <c r="E361">
        <v>25</v>
      </c>
      <c r="F361">
        <v>11</v>
      </c>
    </row>
    <row r="362" spans="1:6">
      <c r="A362" t="str">
        <f>"01353           "</f>
        <v>01353           </v>
      </c>
      <c r="B362" t="s">
        <v>402</v>
      </c>
      <c r="C362" t="s">
        <v>389</v>
      </c>
      <c r="D362">
        <v>19</v>
      </c>
      <c r="E362">
        <v>25</v>
      </c>
      <c r="F362">
        <v>11</v>
      </c>
    </row>
    <row r="363" spans="1:6">
      <c r="A363" t="str">
        <f>"01342           "</f>
        <v>01342           </v>
      </c>
      <c r="B363" t="s">
        <v>403</v>
      </c>
      <c r="C363" t="s">
        <v>389</v>
      </c>
      <c r="D363">
        <v>16</v>
      </c>
      <c r="E363">
        <v>25</v>
      </c>
      <c r="F363">
        <v>11</v>
      </c>
    </row>
    <row r="364" spans="1:6">
      <c r="A364" t="str">
        <f>"01343           "</f>
        <v>01343           </v>
      </c>
      <c r="B364" t="s">
        <v>404</v>
      </c>
      <c r="C364" t="s">
        <v>389</v>
      </c>
      <c r="D364">
        <v>14</v>
      </c>
      <c r="E364">
        <v>25</v>
      </c>
      <c r="F364">
        <v>11</v>
      </c>
    </row>
    <row r="365" spans="1:6">
      <c r="A365" t="str">
        <f>"01344           "</f>
        <v>01344           </v>
      </c>
      <c r="B365" t="s">
        <v>405</v>
      </c>
      <c r="C365" t="s">
        <v>389</v>
      </c>
      <c r="D365">
        <v>14</v>
      </c>
      <c r="E365">
        <v>20</v>
      </c>
      <c r="F365">
        <v>11</v>
      </c>
    </row>
    <row r="366" spans="1:6">
      <c r="A366" t="str">
        <f>"01345           "</f>
        <v>01345           </v>
      </c>
      <c r="B366" t="s">
        <v>406</v>
      </c>
      <c r="C366" t="s">
        <v>389</v>
      </c>
      <c r="D366">
        <v>16</v>
      </c>
      <c r="E366">
        <v>20</v>
      </c>
      <c r="F366">
        <v>11</v>
      </c>
    </row>
    <row r="367" spans="1:6">
      <c r="A367" t="str">
        <f>"01346           "</f>
        <v>01346           </v>
      </c>
      <c r="B367" t="s">
        <v>407</v>
      </c>
      <c r="C367" t="s">
        <v>389</v>
      </c>
      <c r="D367">
        <v>0</v>
      </c>
      <c r="E367">
        <v>0</v>
      </c>
      <c r="F367">
        <v>11</v>
      </c>
    </row>
    <row r="368" spans="1:6">
      <c r="A368" t="str">
        <f>"01347           "</f>
        <v>01347           </v>
      </c>
      <c r="B368" t="s">
        <v>408</v>
      </c>
      <c r="C368" t="s">
        <v>389</v>
      </c>
      <c r="D368">
        <v>0</v>
      </c>
      <c r="E368">
        <v>0</v>
      </c>
      <c r="F368">
        <v>11</v>
      </c>
    </row>
    <row r="369" spans="1:6">
      <c r="A369" t="str">
        <f>"01350"</f>
        <v>01350</v>
      </c>
      <c r="B369" t="s">
        <v>409</v>
      </c>
      <c r="C369" t="s">
        <v>389</v>
      </c>
      <c r="D369">
        <v>53</v>
      </c>
      <c r="E369">
        <v>60</v>
      </c>
      <c r="F369">
        <v>11</v>
      </c>
    </row>
    <row r="370" spans="1:6">
      <c r="A370" t="str">
        <f>"01351"</f>
        <v>01351</v>
      </c>
      <c r="B370" t="s">
        <v>410</v>
      </c>
      <c r="C370" t="s">
        <v>389</v>
      </c>
      <c r="D370">
        <v>53</v>
      </c>
      <c r="E370">
        <v>60</v>
      </c>
      <c r="F370">
        <v>11</v>
      </c>
    </row>
    <row r="371" spans="1:6">
      <c r="A371" t="str">
        <f>"01348"</f>
        <v>01348</v>
      </c>
      <c r="B371" t="s">
        <v>411</v>
      </c>
      <c r="C371" t="s">
        <v>389</v>
      </c>
      <c r="D371">
        <v>67</v>
      </c>
      <c r="E371">
        <v>75</v>
      </c>
      <c r="F371">
        <v>11</v>
      </c>
    </row>
    <row r="372" spans="1:6">
      <c r="A372" t="str">
        <f>"01349"</f>
        <v>01349</v>
      </c>
      <c r="B372" t="s">
        <v>412</v>
      </c>
      <c r="C372" t="s">
        <v>389</v>
      </c>
      <c r="D372">
        <v>65</v>
      </c>
      <c r="E372">
        <v>75</v>
      </c>
      <c r="F372">
        <v>11</v>
      </c>
    </row>
    <row r="373" spans="1:6">
      <c r="A373" t="str">
        <f>"01301           "</f>
        <v>01301           </v>
      </c>
      <c r="B373" t="s">
        <v>413</v>
      </c>
      <c r="C373" t="s">
        <v>389</v>
      </c>
      <c r="D373">
        <v>27</v>
      </c>
      <c r="E373">
        <v>70</v>
      </c>
      <c r="F373">
        <v>11</v>
      </c>
    </row>
    <row r="374" spans="1:6">
      <c r="A374" t="str">
        <f>"01302           "</f>
        <v>01302           </v>
      </c>
      <c r="B374" t="s">
        <v>414</v>
      </c>
      <c r="C374" t="s">
        <v>389</v>
      </c>
      <c r="D374">
        <v>22</v>
      </c>
      <c r="E374">
        <v>70</v>
      </c>
      <c r="F374">
        <v>11</v>
      </c>
    </row>
    <row r="375" spans="1:6">
      <c r="A375" t="str">
        <f>"01311           "</f>
        <v>01311           </v>
      </c>
      <c r="B375" t="s">
        <v>415</v>
      </c>
      <c r="C375" t="s">
        <v>389</v>
      </c>
      <c r="D375">
        <v>55</v>
      </c>
      <c r="E375">
        <v>176</v>
      </c>
      <c r="F375">
        <v>11</v>
      </c>
    </row>
    <row r="376" spans="1:6">
      <c r="A376" t="str">
        <f>"01304           "</f>
        <v>01304           </v>
      </c>
      <c r="B376" t="s">
        <v>416</v>
      </c>
      <c r="C376" t="s">
        <v>389</v>
      </c>
      <c r="D376">
        <v>50</v>
      </c>
      <c r="E376">
        <v>176</v>
      </c>
      <c r="F376">
        <v>11</v>
      </c>
    </row>
    <row r="377" spans="1:6">
      <c r="A377" t="str">
        <f>"01305           "</f>
        <v>01305           </v>
      </c>
      <c r="B377" t="s">
        <v>417</v>
      </c>
      <c r="C377" t="s">
        <v>389</v>
      </c>
      <c r="D377">
        <v>56</v>
      </c>
      <c r="E377">
        <v>90</v>
      </c>
      <c r="F377">
        <v>11</v>
      </c>
    </row>
    <row r="378" spans="1:6">
      <c r="A378" t="str">
        <f>"01306           "</f>
        <v>01306           </v>
      </c>
      <c r="B378" t="s">
        <v>418</v>
      </c>
      <c r="C378" t="s">
        <v>389</v>
      </c>
      <c r="D378">
        <v>54</v>
      </c>
      <c r="E378">
        <v>90</v>
      </c>
      <c r="F378">
        <v>11</v>
      </c>
    </row>
    <row r="379" spans="1:6">
      <c r="A379" t="str">
        <f>"01299           "</f>
        <v>01299           </v>
      </c>
      <c r="B379" t="s">
        <v>419</v>
      </c>
      <c r="C379" t="s">
        <v>389</v>
      </c>
      <c r="D379">
        <v>0</v>
      </c>
      <c r="E379">
        <v>250</v>
      </c>
      <c r="F379">
        <v>11</v>
      </c>
    </row>
    <row r="380" spans="1:6">
      <c r="A380" t="str">
        <f>"01300           "</f>
        <v>01300           </v>
      </c>
      <c r="B380" t="s">
        <v>420</v>
      </c>
      <c r="C380" t="s">
        <v>389</v>
      </c>
      <c r="D380">
        <v>0</v>
      </c>
      <c r="E380">
        <v>250</v>
      </c>
      <c r="F380">
        <v>11</v>
      </c>
    </row>
    <row r="381" spans="1:6">
      <c r="A381" t="str">
        <f>"01358           "</f>
        <v>01358           </v>
      </c>
      <c r="B381" t="s">
        <v>421</v>
      </c>
      <c r="C381" t="s">
        <v>389</v>
      </c>
      <c r="D381">
        <v>0</v>
      </c>
      <c r="E381">
        <v>25</v>
      </c>
      <c r="F381">
        <v>11</v>
      </c>
    </row>
    <row r="382" spans="1:6">
      <c r="A382" t="str">
        <f>"01359           "</f>
        <v>01359           </v>
      </c>
      <c r="B382" t="s">
        <v>422</v>
      </c>
      <c r="C382" t="s">
        <v>389</v>
      </c>
      <c r="D382">
        <v>0</v>
      </c>
      <c r="E382">
        <v>25</v>
      </c>
      <c r="F382">
        <v>11</v>
      </c>
    </row>
    <row r="383" spans="1:6">
      <c r="A383" t="str">
        <f>"01338           "</f>
        <v>01338           </v>
      </c>
      <c r="B383" t="s">
        <v>423</v>
      </c>
      <c r="C383" t="s">
        <v>389</v>
      </c>
      <c r="D383">
        <v>55</v>
      </c>
      <c r="E383">
        <v>100</v>
      </c>
      <c r="F383">
        <v>11</v>
      </c>
    </row>
    <row r="384" spans="1:6">
      <c r="A384" t="str">
        <f>"01339           "</f>
        <v>01339           </v>
      </c>
      <c r="B384" t="s">
        <v>424</v>
      </c>
      <c r="C384" t="s">
        <v>389</v>
      </c>
      <c r="D384">
        <v>56</v>
      </c>
      <c r="E384">
        <v>100</v>
      </c>
      <c r="F384">
        <v>11</v>
      </c>
    </row>
    <row r="385" spans="1:6">
      <c r="A385" t="str">
        <f>"01340           "</f>
        <v>01340           </v>
      </c>
      <c r="B385" t="s">
        <v>425</v>
      </c>
      <c r="C385" t="s">
        <v>389</v>
      </c>
      <c r="D385">
        <v>47</v>
      </c>
      <c r="E385">
        <v>75</v>
      </c>
      <c r="F385">
        <v>11</v>
      </c>
    </row>
    <row r="386" spans="1:6">
      <c r="A386" t="str">
        <f>"01341           "</f>
        <v>01341           </v>
      </c>
      <c r="B386" t="s">
        <v>426</v>
      </c>
      <c r="C386" t="s">
        <v>389</v>
      </c>
      <c r="D386">
        <v>56</v>
      </c>
      <c r="E386">
        <v>75</v>
      </c>
      <c r="F386">
        <v>11</v>
      </c>
    </row>
    <row r="387" spans="1:6">
      <c r="A387" t="str">
        <f>"01328           "</f>
        <v>01328           </v>
      </c>
      <c r="B387" t="s">
        <v>427</v>
      </c>
      <c r="C387" t="s">
        <v>389</v>
      </c>
      <c r="D387">
        <v>97</v>
      </c>
      <c r="E387">
        <v>140</v>
      </c>
      <c r="F387">
        <v>11</v>
      </c>
    </row>
    <row r="388" spans="1:6">
      <c r="A388" t="str">
        <f>"01329           "</f>
        <v>01329           </v>
      </c>
      <c r="B388" t="s">
        <v>428</v>
      </c>
      <c r="C388" t="s">
        <v>389</v>
      </c>
      <c r="D388">
        <v>98</v>
      </c>
      <c r="E388">
        <v>140</v>
      </c>
      <c r="F388">
        <v>11</v>
      </c>
    </row>
    <row r="389" spans="1:6">
      <c r="A389" t="str">
        <f>"01330           "</f>
        <v>01330           </v>
      </c>
      <c r="B389" t="s">
        <v>429</v>
      </c>
      <c r="C389" t="s">
        <v>389</v>
      </c>
      <c r="D389">
        <v>69</v>
      </c>
      <c r="E389">
        <v>100</v>
      </c>
      <c r="F389">
        <v>11</v>
      </c>
    </row>
    <row r="390" spans="1:6">
      <c r="A390" t="str">
        <f>"01331           "</f>
        <v>01331           </v>
      </c>
      <c r="B390" t="s">
        <v>430</v>
      </c>
      <c r="C390" t="s">
        <v>389</v>
      </c>
      <c r="D390">
        <v>65</v>
      </c>
      <c r="E390">
        <v>100</v>
      </c>
      <c r="F390">
        <v>11</v>
      </c>
    </row>
    <row r="391" spans="1:6">
      <c r="A391" t="str">
        <f>"01318           "</f>
        <v>01318           </v>
      </c>
      <c r="B391" t="s">
        <v>431</v>
      </c>
      <c r="C391" t="s">
        <v>389</v>
      </c>
      <c r="D391">
        <v>0</v>
      </c>
      <c r="E391">
        <v>0</v>
      </c>
      <c r="F391">
        <v>11</v>
      </c>
    </row>
    <row r="392" spans="1:6">
      <c r="A392" t="str">
        <f>"01319           "</f>
        <v>01319           </v>
      </c>
      <c r="B392" t="s">
        <v>432</v>
      </c>
      <c r="C392" t="s">
        <v>389</v>
      </c>
      <c r="D392">
        <v>0</v>
      </c>
      <c r="E392">
        <v>0</v>
      </c>
      <c r="F392">
        <v>11</v>
      </c>
    </row>
    <row r="393" spans="1:6">
      <c r="A393" t="str">
        <f>"01320           "</f>
        <v>01320           </v>
      </c>
      <c r="B393" t="s">
        <v>433</v>
      </c>
      <c r="C393" t="s">
        <v>389</v>
      </c>
      <c r="D393">
        <v>0</v>
      </c>
      <c r="E393">
        <v>50</v>
      </c>
      <c r="F393">
        <v>11</v>
      </c>
    </row>
    <row r="394" spans="1:6">
      <c r="A394" t="str">
        <f>"01321           "</f>
        <v>01321           </v>
      </c>
      <c r="B394" t="s">
        <v>434</v>
      </c>
      <c r="C394" t="s">
        <v>389</v>
      </c>
      <c r="D394">
        <v>0</v>
      </c>
      <c r="E394">
        <v>50</v>
      </c>
      <c r="F394">
        <v>11</v>
      </c>
    </row>
    <row r="395" spans="1:6">
      <c r="A395" t="str">
        <f>"01326           "</f>
        <v>01326           </v>
      </c>
      <c r="B395" t="s">
        <v>435</v>
      </c>
      <c r="C395" t="s">
        <v>389</v>
      </c>
      <c r="D395">
        <v>125</v>
      </c>
      <c r="E395">
        <v>135</v>
      </c>
      <c r="F395">
        <v>11</v>
      </c>
    </row>
    <row r="396" spans="1:6">
      <c r="A396" t="str">
        <f>"01327           "</f>
        <v>01327           </v>
      </c>
      <c r="B396" t="s">
        <v>436</v>
      </c>
      <c r="C396" t="s">
        <v>389</v>
      </c>
      <c r="D396">
        <v>127</v>
      </c>
      <c r="E396">
        <v>135</v>
      </c>
      <c r="F396">
        <v>11</v>
      </c>
    </row>
    <row r="397" spans="1:6">
      <c r="A397" t="str">
        <f>"01322           "</f>
        <v>01322           </v>
      </c>
      <c r="B397" t="s">
        <v>437</v>
      </c>
      <c r="C397" t="s">
        <v>389</v>
      </c>
      <c r="D397">
        <v>50</v>
      </c>
      <c r="E397">
        <v>100</v>
      </c>
      <c r="F397">
        <v>11</v>
      </c>
    </row>
    <row r="398" spans="1:6">
      <c r="A398" t="str">
        <f>"01323           "</f>
        <v>01323           </v>
      </c>
      <c r="B398" t="s">
        <v>438</v>
      </c>
      <c r="C398" t="s">
        <v>389</v>
      </c>
      <c r="D398">
        <v>58</v>
      </c>
      <c r="E398">
        <v>100</v>
      </c>
      <c r="F398">
        <v>11</v>
      </c>
    </row>
    <row r="399" spans="1:6">
      <c r="A399" t="str">
        <f>"01356           "</f>
        <v>01356           </v>
      </c>
      <c r="B399" t="s">
        <v>439</v>
      </c>
      <c r="C399" t="s">
        <v>389</v>
      </c>
      <c r="D399">
        <v>1</v>
      </c>
      <c r="E399">
        <v>25</v>
      </c>
      <c r="F399">
        <v>11</v>
      </c>
    </row>
    <row r="400" spans="1:6">
      <c r="A400" t="str">
        <f>"01357           "</f>
        <v>01357           </v>
      </c>
      <c r="B400" t="s">
        <v>440</v>
      </c>
      <c r="C400" t="s">
        <v>389</v>
      </c>
      <c r="D400">
        <v>2</v>
      </c>
      <c r="E400">
        <v>25</v>
      </c>
      <c r="F400">
        <v>11</v>
      </c>
    </row>
    <row r="401" spans="1:6">
      <c r="A401" t="str">
        <f>"01324           "</f>
        <v>01324           </v>
      </c>
      <c r="B401" t="s">
        <v>441</v>
      </c>
      <c r="C401" t="s">
        <v>389</v>
      </c>
      <c r="D401">
        <v>32</v>
      </c>
      <c r="E401">
        <v>70</v>
      </c>
      <c r="F401">
        <v>11</v>
      </c>
    </row>
    <row r="402" spans="1:6">
      <c r="A402" t="str">
        <f>"01325           "</f>
        <v>01325           </v>
      </c>
      <c r="B402" t="s">
        <v>442</v>
      </c>
      <c r="C402" t="s">
        <v>389</v>
      </c>
      <c r="D402">
        <v>32</v>
      </c>
      <c r="E402">
        <v>70</v>
      </c>
      <c r="F402">
        <v>11</v>
      </c>
    </row>
    <row r="403" spans="1:6">
      <c r="A403" t="str">
        <f>"01354           "</f>
        <v>01354           </v>
      </c>
      <c r="B403" t="s">
        <v>443</v>
      </c>
      <c r="C403" t="s">
        <v>389</v>
      </c>
      <c r="D403">
        <v>11</v>
      </c>
      <c r="E403">
        <v>50</v>
      </c>
      <c r="F403">
        <v>11</v>
      </c>
    </row>
    <row r="404" spans="1:6">
      <c r="A404" t="str">
        <f>"01355           "</f>
        <v>01355           </v>
      </c>
      <c r="B404" t="s">
        <v>444</v>
      </c>
      <c r="C404" t="s">
        <v>389</v>
      </c>
      <c r="D404">
        <v>8</v>
      </c>
      <c r="E404">
        <v>50</v>
      </c>
      <c r="F404">
        <v>11</v>
      </c>
    </row>
    <row r="405" spans="1:6">
      <c r="A405" t="str">
        <f>"01334           "</f>
        <v>01334           </v>
      </c>
      <c r="B405" t="s">
        <v>445</v>
      </c>
      <c r="C405" t="s">
        <v>389</v>
      </c>
      <c r="D405">
        <v>10</v>
      </c>
      <c r="E405">
        <v>50</v>
      </c>
      <c r="F405">
        <v>11</v>
      </c>
    </row>
    <row r="406" spans="1:6">
      <c r="A406" t="str">
        <f>"01335           "</f>
        <v>01335           </v>
      </c>
      <c r="B406" t="s">
        <v>446</v>
      </c>
      <c r="C406" t="s">
        <v>389</v>
      </c>
      <c r="D406">
        <v>15</v>
      </c>
      <c r="E406">
        <v>50</v>
      </c>
      <c r="F406">
        <v>11</v>
      </c>
    </row>
    <row r="407" spans="1:6">
      <c r="A407" t="str">
        <f>"01332           "</f>
        <v>01332           </v>
      </c>
      <c r="B407" t="s">
        <v>447</v>
      </c>
      <c r="C407" t="s">
        <v>389</v>
      </c>
      <c r="D407">
        <v>28</v>
      </c>
      <c r="E407">
        <v>50</v>
      </c>
      <c r="F407">
        <v>11</v>
      </c>
    </row>
    <row r="408" spans="1:6">
      <c r="A408" t="str">
        <f>"01333           "</f>
        <v>01333           </v>
      </c>
      <c r="B408" t="s">
        <v>448</v>
      </c>
      <c r="C408" t="s">
        <v>389</v>
      </c>
      <c r="D408">
        <v>31</v>
      </c>
      <c r="E408">
        <v>50</v>
      </c>
      <c r="F408">
        <v>11</v>
      </c>
    </row>
    <row r="409" spans="1:6">
      <c r="A409" t="str">
        <f>"01360           "</f>
        <v>01360           </v>
      </c>
      <c r="B409" t="s">
        <v>449</v>
      </c>
      <c r="C409" t="s">
        <v>389</v>
      </c>
      <c r="D409">
        <v>30</v>
      </c>
      <c r="E409">
        <v>50</v>
      </c>
      <c r="F409">
        <v>11</v>
      </c>
    </row>
    <row r="410" spans="1:6">
      <c r="A410" t="str">
        <f>"01361           "</f>
        <v>01361           </v>
      </c>
      <c r="B410" t="s">
        <v>450</v>
      </c>
      <c r="C410" t="s">
        <v>389</v>
      </c>
      <c r="D410">
        <v>37</v>
      </c>
      <c r="E410">
        <v>50</v>
      </c>
      <c r="F410">
        <v>11</v>
      </c>
    </row>
    <row r="411" spans="1:6">
      <c r="A411" t="str">
        <f>"00166           "</f>
        <v>00166           </v>
      </c>
      <c r="B411" t="s">
        <v>451</v>
      </c>
      <c r="C411" t="s">
        <v>103</v>
      </c>
      <c r="D411">
        <v>0</v>
      </c>
      <c r="E411">
        <v>0</v>
      </c>
      <c r="F411">
        <v>11</v>
      </c>
    </row>
    <row r="412" spans="1:6">
      <c r="A412" t="str">
        <f>"00165           "</f>
        <v>00165           </v>
      </c>
      <c r="B412" t="s">
        <v>452</v>
      </c>
      <c r="C412" t="s">
        <v>103</v>
      </c>
      <c r="D412">
        <v>0</v>
      </c>
      <c r="E412">
        <v>0</v>
      </c>
      <c r="F412">
        <v>11</v>
      </c>
    </row>
    <row r="413" spans="1:6">
      <c r="A413" t="str">
        <f>"00181           "</f>
        <v>00181           </v>
      </c>
      <c r="B413" t="s">
        <v>453</v>
      </c>
      <c r="C413" t="s">
        <v>113</v>
      </c>
      <c r="D413">
        <v>0</v>
      </c>
      <c r="E413">
        <v>0</v>
      </c>
      <c r="F413">
        <v>11</v>
      </c>
    </row>
    <row r="414" spans="1:6">
      <c r="A414" t="str">
        <f>"00169           "</f>
        <v>00169           </v>
      </c>
      <c r="B414" t="s">
        <v>454</v>
      </c>
      <c r="C414" t="s">
        <v>103</v>
      </c>
      <c r="D414">
        <v>0</v>
      </c>
      <c r="E414">
        <v>0</v>
      </c>
      <c r="F414">
        <v>11</v>
      </c>
    </row>
    <row r="415" spans="1:6">
      <c r="A415" t="str">
        <f>"00168           "</f>
        <v>00168           </v>
      </c>
      <c r="B415" t="s">
        <v>455</v>
      </c>
      <c r="C415" t="s">
        <v>103</v>
      </c>
      <c r="D415">
        <v>0</v>
      </c>
      <c r="E415">
        <v>0</v>
      </c>
      <c r="F415">
        <v>11</v>
      </c>
    </row>
    <row r="416" spans="1:6">
      <c r="A416" t="str">
        <f>"00137           "</f>
        <v>00137           </v>
      </c>
      <c r="B416" t="s">
        <v>456</v>
      </c>
      <c r="C416" t="s">
        <v>103</v>
      </c>
      <c r="D416">
        <v>0</v>
      </c>
      <c r="E416">
        <v>0</v>
      </c>
      <c r="F416">
        <v>11</v>
      </c>
    </row>
    <row r="417" spans="1:6">
      <c r="A417" t="str">
        <f>"00138           "</f>
        <v>00138           </v>
      </c>
      <c r="B417" t="s">
        <v>457</v>
      </c>
      <c r="C417" t="s">
        <v>103</v>
      </c>
      <c r="D417">
        <v>0</v>
      </c>
      <c r="E417">
        <v>0</v>
      </c>
      <c r="F417">
        <v>11</v>
      </c>
    </row>
    <row r="418" spans="1:6">
      <c r="A418" t="str">
        <f>"00116           "</f>
        <v>00116           </v>
      </c>
      <c r="B418" t="s">
        <v>458</v>
      </c>
      <c r="C418" t="s">
        <v>103</v>
      </c>
      <c r="D418">
        <v>0</v>
      </c>
      <c r="E418">
        <v>0</v>
      </c>
      <c r="F418">
        <v>11</v>
      </c>
    </row>
    <row r="419" spans="1:6">
      <c r="A419" t="str">
        <f>"00117           "</f>
        <v>00117           </v>
      </c>
      <c r="B419" t="s">
        <v>459</v>
      </c>
      <c r="C419" t="s">
        <v>103</v>
      </c>
      <c r="D419">
        <v>0</v>
      </c>
      <c r="E419">
        <v>0</v>
      </c>
      <c r="F419">
        <v>11</v>
      </c>
    </row>
    <row r="420" spans="1:6">
      <c r="A420" t="str">
        <f>"00151           "</f>
        <v>00151           </v>
      </c>
      <c r="B420" t="s">
        <v>460</v>
      </c>
      <c r="C420" t="s">
        <v>103</v>
      </c>
      <c r="D420">
        <v>0</v>
      </c>
      <c r="E420">
        <v>0</v>
      </c>
      <c r="F420">
        <v>11</v>
      </c>
    </row>
    <row r="421" spans="1:6">
      <c r="A421" t="str">
        <f>"00152           "</f>
        <v>00152           </v>
      </c>
      <c r="B421" t="s">
        <v>461</v>
      </c>
      <c r="C421" t="s">
        <v>103</v>
      </c>
      <c r="D421">
        <v>0</v>
      </c>
      <c r="E421">
        <v>0</v>
      </c>
      <c r="F421">
        <v>11</v>
      </c>
    </row>
    <row r="422" spans="1:6">
      <c r="A422" t="str">
        <f>"00123           "</f>
        <v>00123           </v>
      </c>
      <c r="B422" t="s">
        <v>462</v>
      </c>
      <c r="C422" t="s">
        <v>103</v>
      </c>
      <c r="D422">
        <v>0</v>
      </c>
      <c r="E422">
        <v>0</v>
      </c>
      <c r="F422">
        <v>11</v>
      </c>
    </row>
    <row r="423" spans="1:6">
      <c r="A423" t="str">
        <f>"00124           "</f>
        <v>00124           </v>
      </c>
      <c r="B423" t="s">
        <v>463</v>
      </c>
      <c r="C423" t="s">
        <v>103</v>
      </c>
      <c r="D423">
        <v>0</v>
      </c>
      <c r="E423">
        <v>0</v>
      </c>
      <c r="F423">
        <v>11</v>
      </c>
    </row>
    <row r="424" spans="1:6">
      <c r="A424" t="str">
        <f>"00128           "</f>
        <v>00128           </v>
      </c>
      <c r="B424" t="s">
        <v>464</v>
      </c>
      <c r="C424" t="s">
        <v>103</v>
      </c>
      <c r="D424">
        <v>0</v>
      </c>
      <c r="E424">
        <v>0</v>
      </c>
      <c r="F424">
        <v>11</v>
      </c>
    </row>
    <row r="425" spans="1:6">
      <c r="A425" t="str">
        <f>"00127           "</f>
        <v>00127           </v>
      </c>
      <c r="B425" t="s">
        <v>465</v>
      </c>
      <c r="C425" t="s">
        <v>103</v>
      </c>
      <c r="D425">
        <v>0</v>
      </c>
      <c r="E425">
        <v>0</v>
      </c>
      <c r="F425">
        <v>11</v>
      </c>
    </row>
    <row r="426" spans="1:6">
      <c r="A426" t="str">
        <f>"00505           "</f>
        <v>00505           </v>
      </c>
      <c r="B426" t="s">
        <v>466</v>
      </c>
      <c r="C426" t="s">
        <v>103</v>
      </c>
      <c r="D426">
        <v>0</v>
      </c>
      <c r="E426">
        <v>0</v>
      </c>
      <c r="F426">
        <v>11</v>
      </c>
    </row>
    <row r="427" spans="1:6">
      <c r="A427" t="str">
        <f>"00160           "</f>
        <v>00160           </v>
      </c>
      <c r="B427" t="s">
        <v>467</v>
      </c>
      <c r="C427" t="s">
        <v>103</v>
      </c>
      <c r="D427">
        <v>0</v>
      </c>
      <c r="E427">
        <v>0</v>
      </c>
      <c r="F427">
        <v>11</v>
      </c>
    </row>
    <row r="428" spans="1:6">
      <c r="A428" t="str">
        <f>"00121           "</f>
        <v>00121           </v>
      </c>
      <c r="B428" t="s">
        <v>468</v>
      </c>
      <c r="C428" t="s">
        <v>103</v>
      </c>
      <c r="D428">
        <v>0</v>
      </c>
      <c r="E428">
        <v>0</v>
      </c>
      <c r="F428">
        <v>11</v>
      </c>
    </row>
    <row r="429" spans="1:6">
      <c r="A429" t="str">
        <f>"00628           "</f>
        <v>00628           </v>
      </c>
      <c r="B429" t="s">
        <v>469</v>
      </c>
      <c r="C429" t="s">
        <v>103</v>
      </c>
      <c r="D429">
        <v>0</v>
      </c>
      <c r="E429">
        <v>0</v>
      </c>
      <c r="F429">
        <v>11</v>
      </c>
    </row>
    <row r="430" spans="1:6">
      <c r="A430" t="str">
        <f>"00583           "</f>
        <v>00583           </v>
      </c>
      <c r="B430" t="s">
        <v>470</v>
      </c>
      <c r="C430" t="s">
        <v>103</v>
      </c>
      <c r="D430">
        <v>0</v>
      </c>
      <c r="E430">
        <v>0</v>
      </c>
      <c r="F430">
        <v>11</v>
      </c>
    </row>
    <row r="431" spans="1:6">
      <c r="A431" t="str">
        <f>"00584           "</f>
        <v>00584           </v>
      </c>
      <c r="B431" t="s">
        <v>471</v>
      </c>
      <c r="C431" t="s">
        <v>103</v>
      </c>
      <c r="D431">
        <v>0</v>
      </c>
      <c r="E431">
        <v>0</v>
      </c>
      <c r="F431">
        <v>11</v>
      </c>
    </row>
    <row r="432" spans="1:6">
      <c r="A432" t="str">
        <f>"00518           "</f>
        <v>00518           </v>
      </c>
      <c r="B432" t="s">
        <v>472</v>
      </c>
      <c r="C432" t="s">
        <v>103</v>
      </c>
      <c r="D432">
        <v>0</v>
      </c>
      <c r="E432">
        <v>0</v>
      </c>
      <c r="F432">
        <v>11</v>
      </c>
    </row>
    <row r="433" spans="1:6">
      <c r="A433" t="str">
        <f>"00638           "</f>
        <v>00638           </v>
      </c>
      <c r="B433" t="s">
        <v>473</v>
      </c>
      <c r="C433" t="s">
        <v>17</v>
      </c>
      <c r="D433">
        <v>0</v>
      </c>
      <c r="E433">
        <v>0</v>
      </c>
      <c r="F433">
        <v>11</v>
      </c>
    </row>
    <row r="434" spans="1:6">
      <c r="A434" t="str">
        <f>"00700           "</f>
        <v>00700           </v>
      </c>
      <c r="B434" t="s">
        <v>474</v>
      </c>
      <c r="C434" t="s">
        <v>189</v>
      </c>
      <c r="D434">
        <v>0</v>
      </c>
      <c r="E434">
        <v>0</v>
      </c>
      <c r="F434">
        <v>11</v>
      </c>
    </row>
    <row r="435" spans="1:6">
      <c r="A435" t="str">
        <f>"00540           "</f>
        <v>00540           </v>
      </c>
      <c r="B435" t="s">
        <v>475</v>
      </c>
      <c r="C435" t="s">
        <v>23</v>
      </c>
      <c r="D435">
        <v>0</v>
      </c>
      <c r="E435">
        <v>0</v>
      </c>
      <c r="F435">
        <v>11</v>
      </c>
    </row>
    <row r="436" spans="1:6">
      <c r="A436" t="str">
        <f>"00539           "</f>
        <v>00539           </v>
      </c>
      <c r="B436" t="s">
        <v>476</v>
      </c>
      <c r="C436" t="s">
        <v>23</v>
      </c>
      <c r="D436">
        <v>0</v>
      </c>
      <c r="E436">
        <v>0</v>
      </c>
      <c r="F436">
        <v>11</v>
      </c>
    </row>
    <row r="437" spans="1:6">
      <c r="A437" t="str">
        <f>"00675           "</f>
        <v>00675           </v>
      </c>
      <c r="B437" t="s">
        <v>477</v>
      </c>
      <c r="C437" t="s">
        <v>194</v>
      </c>
      <c r="D437">
        <v>0</v>
      </c>
      <c r="E437">
        <v>0</v>
      </c>
      <c r="F437">
        <v>11</v>
      </c>
    </row>
    <row r="438" spans="1:6">
      <c r="A438" t="str">
        <f>"00648           "</f>
        <v>00648           </v>
      </c>
      <c r="B438" t="s">
        <v>478</v>
      </c>
      <c r="C438" t="s">
        <v>479</v>
      </c>
      <c r="D438">
        <v>0</v>
      </c>
      <c r="E438">
        <v>0</v>
      </c>
      <c r="F438">
        <v>11</v>
      </c>
    </row>
    <row r="439" spans="1:6">
      <c r="A439" t="str">
        <f>"00777           "</f>
        <v>00777           </v>
      </c>
      <c r="B439" t="s">
        <v>480</v>
      </c>
      <c r="C439" t="s">
        <v>17</v>
      </c>
      <c r="D439">
        <v>0</v>
      </c>
      <c r="E439">
        <v>0</v>
      </c>
      <c r="F439">
        <v>11</v>
      </c>
    </row>
    <row r="440" spans="1:6">
      <c r="A440" t="str">
        <f>"00013           "</f>
        <v>00013           </v>
      </c>
      <c r="B440" t="s">
        <v>481</v>
      </c>
      <c r="C440" t="s">
        <v>7</v>
      </c>
      <c r="D440">
        <v>0</v>
      </c>
      <c r="E440">
        <v>0</v>
      </c>
      <c r="F440">
        <v>11</v>
      </c>
    </row>
    <row r="441" spans="1:6">
      <c r="A441" t="str">
        <f>"00780           "</f>
        <v>00780           </v>
      </c>
      <c r="B441" t="s">
        <v>482</v>
      </c>
      <c r="C441" t="s">
        <v>109</v>
      </c>
      <c r="D441">
        <v>0</v>
      </c>
      <c r="E441">
        <v>0</v>
      </c>
      <c r="F441">
        <v>11</v>
      </c>
    </row>
    <row r="442" spans="1:6">
      <c r="A442" t="str">
        <f>"00490           "</f>
        <v>00490           </v>
      </c>
      <c r="B442" t="s">
        <v>483</v>
      </c>
      <c r="C442" t="s">
        <v>21</v>
      </c>
      <c r="D442">
        <v>0</v>
      </c>
      <c r="E442">
        <v>0</v>
      </c>
      <c r="F442">
        <v>11</v>
      </c>
    </row>
    <row r="443" spans="1:6">
      <c r="A443" t="str">
        <f>"00431           "</f>
        <v>00431           </v>
      </c>
      <c r="B443" t="s">
        <v>484</v>
      </c>
      <c r="C443" t="s">
        <v>485</v>
      </c>
      <c r="D443">
        <v>0</v>
      </c>
      <c r="E443">
        <v>0</v>
      </c>
      <c r="F443">
        <v>11</v>
      </c>
    </row>
    <row r="444" spans="1:6">
      <c r="A444" t="str">
        <f>"00205           "</f>
        <v>00205           </v>
      </c>
      <c r="B444" t="s">
        <v>486</v>
      </c>
      <c r="C444" t="s">
        <v>485</v>
      </c>
      <c r="D444">
        <v>0</v>
      </c>
      <c r="E444">
        <v>0</v>
      </c>
      <c r="F444">
        <v>11</v>
      </c>
    </row>
    <row r="445" spans="1:6">
      <c r="A445" t="str">
        <f>"00204           "</f>
        <v>00204           </v>
      </c>
      <c r="B445" t="s">
        <v>487</v>
      </c>
      <c r="C445" t="s">
        <v>485</v>
      </c>
      <c r="D445">
        <v>0</v>
      </c>
      <c r="E445">
        <v>0</v>
      </c>
      <c r="F445">
        <v>11</v>
      </c>
    </row>
    <row r="446" spans="1:6">
      <c r="A446" t="str">
        <f>"00203           "</f>
        <v>00203           </v>
      </c>
      <c r="B446" t="s">
        <v>488</v>
      </c>
      <c r="C446" t="s">
        <v>485</v>
      </c>
      <c r="D446">
        <v>0</v>
      </c>
      <c r="E446">
        <v>0</v>
      </c>
      <c r="F446">
        <v>11</v>
      </c>
    </row>
    <row r="447" spans="1:6">
      <c r="A447" t="str">
        <f>"00208           "</f>
        <v>00208           </v>
      </c>
      <c r="B447" t="s">
        <v>489</v>
      </c>
      <c r="C447" t="s">
        <v>485</v>
      </c>
      <c r="D447">
        <v>0</v>
      </c>
      <c r="E447">
        <v>0</v>
      </c>
      <c r="F447">
        <v>11</v>
      </c>
    </row>
    <row r="448" spans="1:6">
      <c r="A448" t="str">
        <f>"00206           "</f>
        <v>00206           </v>
      </c>
      <c r="B448" t="s">
        <v>490</v>
      </c>
      <c r="C448" t="s">
        <v>485</v>
      </c>
      <c r="D448">
        <v>0</v>
      </c>
      <c r="E448">
        <v>0</v>
      </c>
      <c r="F448">
        <v>11</v>
      </c>
    </row>
    <row r="449" spans="1:6">
      <c r="A449" t="str">
        <f>"00207           "</f>
        <v>00207           </v>
      </c>
      <c r="B449" t="s">
        <v>491</v>
      </c>
      <c r="C449" t="s">
        <v>485</v>
      </c>
      <c r="D449">
        <v>0</v>
      </c>
      <c r="E449">
        <v>0</v>
      </c>
      <c r="F449">
        <v>11</v>
      </c>
    </row>
    <row r="450" spans="1:6">
      <c r="A450" t="str">
        <f>"00674           "</f>
        <v>00674           </v>
      </c>
      <c r="B450" t="s">
        <v>492</v>
      </c>
      <c r="C450" t="s">
        <v>485</v>
      </c>
      <c r="D450">
        <v>0</v>
      </c>
      <c r="E450">
        <v>0</v>
      </c>
      <c r="F450">
        <v>11</v>
      </c>
    </row>
    <row r="451" spans="1:6">
      <c r="A451" t="str">
        <f>"00427           "</f>
        <v>00427           </v>
      </c>
      <c r="B451" t="s">
        <v>493</v>
      </c>
      <c r="C451" t="s">
        <v>485</v>
      </c>
      <c r="D451">
        <v>0</v>
      </c>
      <c r="E451">
        <v>0</v>
      </c>
      <c r="F451">
        <v>11</v>
      </c>
    </row>
    <row r="452" spans="1:6">
      <c r="A452" t="str">
        <f>"00215"</f>
        <v>00215</v>
      </c>
      <c r="B452" t="s">
        <v>494</v>
      </c>
      <c r="C452" t="s">
        <v>17</v>
      </c>
      <c r="D452">
        <v>0</v>
      </c>
      <c r="E452">
        <v>0</v>
      </c>
      <c r="F452">
        <v>11</v>
      </c>
    </row>
    <row r="453" spans="1:6">
      <c r="A453" t="str">
        <f>"00673           "</f>
        <v>00673           </v>
      </c>
      <c r="B453" t="s">
        <v>495</v>
      </c>
      <c r="C453" t="s">
        <v>101</v>
      </c>
      <c r="D453">
        <v>0</v>
      </c>
      <c r="E453">
        <v>0</v>
      </c>
      <c r="F453">
        <v>11</v>
      </c>
    </row>
    <row r="454" spans="1:6">
      <c r="A454" t="str">
        <f>"00767           "</f>
        <v>00767           </v>
      </c>
      <c r="B454" t="s">
        <v>496</v>
      </c>
      <c r="C454" t="s">
        <v>192</v>
      </c>
      <c r="D454">
        <v>0</v>
      </c>
      <c r="E454">
        <v>0</v>
      </c>
      <c r="F454">
        <v>11</v>
      </c>
    </row>
    <row r="455" spans="1:6">
      <c r="A455" t="str">
        <f>"00255           "</f>
        <v>00255           </v>
      </c>
      <c r="B455" t="s">
        <v>497</v>
      </c>
      <c r="C455" t="s">
        <v>498</v>
      </c>
      <c r="D455">
        <v>0</v>
      </c>
      <c r="E455">
        <v>0</v>
      </c>
      <c r="F455">
        <v>11</v>
      </c>
    </row>
    <row r="456" spans="1:6">
      <c r="A456" t="str">
        <f>"00129           "</f>
        <v>00129           </v>
      </c>
      <c r="B456" t="s">
        <v>499</v>
      </c>
      <c r="C456" t="s">
        <v>103</v>
      </c>
      <c r="D456">
        <v>0</v>
      </c>
      <c r="E456">
        <v>0</v>
      </c>
      <c r="F456">
        <v>11</v>
      </c>
    </row>
    <row r="457" spans="1:6">
      <c r="A457" t="str">
        <f>"00130           "</f>
        <v>00130           </v>
      </c>
      <c r="B457" t="s">
        <v>500</v>
      </c>
      <c r="C457" t="s">
        <v>103</v>
      </c>
      <c r="D457">
        <v>0</v>
      </c>
      <c r="E457">
        <v>0</v>
      </c>
      <c r="F457">
        <v>11</v>
      </c>
    </row>
    <row r="458" spans="1:6">
      <c r="A458" t="str">
        <f>"00133           "</f>
        <v>00133           </v>
      </c>
      <c r="B458" t="s">
        <v>501</v>
      </c>
      <c r="C458" t="s">
        <v>103</v>
      </c>
      <c r="D458">
        <v>0</v>
      </c>
      <c r="E458">
        <v>0</v>
      </c>
      <c r="F458">
        <v>11</v>
      </c>
    </row>
    <row r="459" spans="1:6">
      <c r="A459" t="str">
        <f>"00132           "</f>
        <v>00132           </v>
      </c>
      <c r="B459" t="s">
        <v>502</v>
      </c>
      <c r="C459" t="s">
        <v>103</v>
      </c>
      <c r="D459">
        <v>0</v>
      </c>
      <c r="E459">
        <v>0</v>
      </c>
      <c r="F459">
        <v>11</v>
      </c>
    </row>
    <row r="460" spans="1:6">
      <c r="A460" t="str">
        <f>"00112           "</f>
        <v>00112           </v>
      </c>
      <c r="B460" t="s">
        <v>503</v>
      </c>
      <c r="C460" t="s">
        <v>103</v>
      </c>
      <c r="D460">
        <v>0</v>
      </c>
      <c r="E460">
        <v>0</v>
      </c>
      <c r="F460">
        <v>11</v>
      </c>
    </row>
    <row r="461" spans="1:6">
      <c r="A461" t="str">
        <f>"00113           "</f>
        <v>00113           </v>
      </c>
      <c r="B461" t="s">
        <v>504</v>
      </c>
      <c r="C461" t="s">
        <v>103</v>
      </c>
      <c r="D461">
        <v>0</v>
      </c>
      <c r="E461">
        <v>0</v>
      </c>
      <c r="F461">
        <v>11</v>
      </c>
    </row>
    <row r="462" spans="1:6">
      <c r="A462" t="str">
        <f>"00114           "</f>
        <v>00114           </v>
      </c>
      <c r="B462" t="s">
        <v>505</v>
      </c>
      <c r="C462" t="s">
        <v>103</v>
      </c>
      <c r="D462">
        <v>0</v>
      </c>
      <c r="E462">
        <v>0</v>
      </c>
      <c r="F462">
        <v>11</v>
      </c>
    </row>
    <row r="463" spans="1:6">
      <c r="A463" t="str">
        <f>"00115           "</f>
        <v>00115           </v>
      </c>
      <c r="B463" t="s">
        <v>506</v>
      </c>
      <c r="C463" t="s">
        <v>103</v>
      </c>
      <c r="D463">
        <v>0</v>
      </c>
      <c r="E463">
        <v>0</v>
      </c>
      <c r="F463">
        <v>11</v>
      </c>
    </row>
    <row r="464" spans="1:6">
      <c r="A464" t="str">
        <f>"00140           "</f>
        <v>00140           </v>
      </c>
      <c r="B464" t="s">
        <v>507</v>
      </c>
      <c r="C464" t="s">
        <v>103</v>
      </c>
      <c r="D464">
        <v>0</v>
      </c>
      <c r="E464">
        <v>0</v>
      </c>
      <c r="F464">
        <v>11</v>
      </c>
    </row>
    <row r="465" spans="1:6">
      <c r="A465" t="str">
        <f>"00134           "</f>
        <v>00134           </v>
      </c>
      <c r="B465" t="s">
        <v>508</v>
      </c>
      <c r="C465" t="s">
        <v>103</v>
      </c>
      <c r="D465">
        <v>0</v>
      </c>
      <c r="E465">
        <v>0</v>
      </c>
      <c r="F465">
        <v>11</v>
      </c>
    </row>
    <row r="466" spans="1:6">
      <c r="A466" t="str">
        <f>"00135           "</f>
        <v>00135           </v>
      </c>
      <c r="B466" t="s">
        <v>509</v>
      </c>
      <c r="C466" t="s">
        <v>103</v>
      </c>
      <c r="D466">
        <v>0</v>
      </c>
      <c r="E466">
        <v>0</v>
      </c>
      <c r="F466">
        <v>11</v>
      </c>
    </row>
    <row r="467" spans="1:6">
      <c r="A467" t="str">
        <f>"00136           "</f>
        <v>00136           </v>
      </c>
      <c r="B467" t="s">
        <v>510</v>
      </c>
      <c r="C467" t="s">
        <v>103</v>
      </c>
      <c r="D467">
        <v>0</v>
      </c>
      <c r="E467">
        <v>0</v>
      </c>
      <c r="F467">
        <v>11</v>
      </c>
    </row>
    <row r="468" spans="1:6">
      <c r="A468" t="str">
        <f>"00159           "</f>
        <v>00159           </v>
      </c>
      <c r="B468" t="s">
        <v>511</v>
      </c>
      <c r="C468" t="s">
        <v>103</v>
      </c>
      <c r="D468">
        <v>0</v>
      </c>
      <c r="E468">
        <v>0</v>
      </c>
      <c r="F468">
        <v>11</v>
      </c>
    </row>
    <row r="469" spans="1:6">
      <c r="A469" t="str">
        <f>"00153           "</f>
        <v>00153           </v>
      </c>
      <c r="B469" t="s">
        <v>512</v>
      </c>
      <c r="C469" t="s">
        <v>103</v>
      </c>
      <c r="D469">
        <v>0</v>
      </c>
      <c r="E469">
        <v>0</v>
      </c>
      <c r="F469">
        <v>11</v>
      </c>
    </row>
    <row r="470" spans="1:6">
      <c r="A470" t="str">
        <f>"00154           "</f>
        <v>00154           </v>
      </c>
      <c r="B470" t="s">
        <v>513</v>
      </c>
      <c r="C470" t="s">
        <v>103</v>
      </c>
      <c r="D470">
        <v>0</v>
      </c>
      <c r="E470">
        <v>0</v>
      </c>
      <c r="F470">
        <v>11</v>
      </c>
    </row>
    <row r="471" spans="1:6">
      <c r="A471" t="str">
        <f>"00155           "</f>
        <v>00155           </v>
      </c>
      <c r="B471" t="s">
        <v>514</v>
      </c>
      <c r="C471" t="s">
        <v>103</v>
      </c>
      <c r="D471">
        <v>0</v>
      </c>
      <c r="E471">
        <v>0</v>
      </c>
      <c r="F471">
        <v>11</v>
      </c>
    </row>
    <row r="472" spans="1:6">
      <c r="A472" t="str">
        <f>"00156           "</f>
        <v>00156           </v>
      </c>
      <c r="B472" t="s">
        <v>515</v>
      </c>
      <c r="C472" t="s">
        <v>103</v>
      </c>
      <c r="D472">
        <v>0</v>
      </c>
      <c r="E472">
        <v>0</v>
      </c>
      <c r="F472">
        <v>11</v>
      </c>
    </row>
    <row r="473" spans="1:6">
      <c r="A473" t="str">
        <f>"00552           "</f>
        <v>00552           </v>
      </c>
      <c r="B473" t="s">
        <v>516</v>
      </c>
      <c r="C473" t="s">
        <v>103</v>
      </c>
      <c r="D473">
        <v>0</v>
      </c>
      <c r="E473">
        <v>0</v>
      </c>
      <c r="F473">
        <v>11</v>
      </c>
    </row>
    <row r="474" spans="1:6">
      <c r="A474" t="str">
        <f>"00550           "</f>
        <v>00550           </v>
      </c>
      <c r="B474" t="s">
        <v>517</v>
      </c>
      <c r="C474" t="s">
        <v>103</v>
      </c>
      <c r="D474">
        <v>0</v>
      </c>
      <c r="E474">
        <v>0</v>
      </c>
      <c r="F474">
        <v>11</v>
      </c>
    </row>
    <row r="475" spans="1:6">
      <c r="A475" t="str">
        <f>"00157           "</f>
        <v>00157           </v>
      </c>
      <c r="B475" t="s">
        <v>518</v>
      </c>
      <c r="C475" t="s">
        <v>103</v>
      </c>
      <c r="D475">
        <v>0</v>
      </c>
      <c r="E475">
        <v>0</v>
      </c>
      <c r="F475">
        <v>11</v>
      </c>
    </row>
    <row r="476" spans="1:6">
      <c r="A476" t="str">
        <f>"00841           "</f>
        <v>00841           </v>
      </c>
      <c r="B476" t="s">
        <v>519</v>
      </c>
      <c r="C476" t="s">
        <v>103</v>
      </c>
      <c r="D476">
        <v>0</v>
      </c>
      <c r="E476">
        <v>0</v>
      </c>
      <c r="F476">
        <v>11</v>
      </c>
    </row>
    <row r="477" spans="1:6">
      <c r="A477" t="str">
        <f>"00840           "</f>
        <v>00840           </v>
      </c>
      <c r="B477" t="s">
        <v>520</v>
      </c>
      <c r="C477" t="s">
        <v>103</v>
      </c>
      <c r="D477">
        <v>0</v>
      </c>
      <c r="E477">
        <v>0</v>
      </c>
      <c r="F477">
        <v>11</v>
      </c>
    </row>
    <row r="478" spans="1:6">
      <c r="A478" t="str">
        <f>"00586           "</f>
        <v>00586           </v>
      </c>
      <c r="B478" t="s">
        <v>521</v>
      </c>
      <c r="C478" t="s">
        <v>103</v>
      </c>
      <c r="D478">
        <v>0</v>
      </c>
      <c r="E478">
        <v>0</v>
      </c>
      <c r="F478">
        <v>11</v>
      </c>
    </row>
    <row r="479" spans="1:6">
      <c r="A479" t="str">
        <f>"00585           "</f>
        <v>00585           </v>
      </c>
      <c r="B479" t="s">
        <v>522</v>
      </c>
      <c r="C479" t="s">
        <v>103</v>
      </c>
      <c r="D479">
        <v>0</v>
      </c>
      <c r="E479">
        <v>0</v>
      </c>
      <c r="F479">
        <v>11</v>
      </c>
    </row>
    <row r="480" spans="1:6">
      <c r="A480" t="str">
        <f>"00580           "</f>
        <v>00580           </v>
      </c>
      <c r="B480" t="s">
        <v>523</v>
      </c>
      <c r="C480" t="s">
        <v>103</v>
      </c>
      <c r="D480">
        <v>0</v>
      </c>
      <c r="E480">
        <v>0</v>
      </c>
      <c r="F480">
        <v>11</v>
      </c>
    </row>
    <row r="481" spans="1:6">
      <c r="A481" t="str">
        <f>"00579           "</f>
        <v>00579           </v>
      </c>
      <c r="B481" t="s">
        <v>524</v>
      </c>
      <c r="C481" t="s">
        <v>103</v>
      </c>
      <c r="D481">
        <v>0</v>
      </c>
      <c r="E481">
        <v>0</v>
      </c>
      <c r="F481">
        <v>11</v>
      </c>
    </row>
    <row r="482" spans="1:6">
      <c r="A482" t="str">
        <f>"00119           "</f>
        <v>00119           </v>
      </c>
      <c r="B482" t="s">
        <v>525</v>
      </c>
      <c r="C482" t="s">
        <v>103</v>
      </c>
      <c r="D482">
        <v>0</v>
      </c>
      <c r="E482">
        <v>0</v>
      </c>
      <c r="F482">
        <v>11</v>
      </c>
    </row>
    <row r="483" spans="1:6">
      <c r="A483" t="str">
        <f>"00120           "</f>
        <v>00120           </v>
      </c>
      <c r="B483" t="s">
        <v>526</v>
      </c>
      <c r="C483" t="s">
        <v>103</v>
      </c>
      <c r="D483">
        <v>0</v>
      </c>
      <c r="E483">
        <v>0</v>
      </c>
      <c r="F483">
        <v>11</v>
      </c>
    </row>
    <row r="484" spans="1:6">
      <c r="A484" t="str">
        <f>"00146           "</f>
        <v>00146           </v>
      </c>
      <c r="B484" t="s">
        <v>527</v>
      </c>
      <c r="C484" t="s">
        <v>103</v>
      </c>
      <c r="D484">
        <v>0</v>
      </c>
      <c r="E484">
        <v>0</v>
      </c>
      <c r="F484">
        <v>11</v>
      </c>
    </row>
    <row r="485" spans="1:6">
      <c r="A485" t="str">
        <f>"00147           "</f>
        <v>00147           </v>
      </c>
      <c r="B485" t="s">
        <v>528</v>
      </c>
      <c r="C485" t="s">
        <v>103</v>
      </c>
      <c r="D485">
        <v>0</v>
      </c>
      <c r="E485">
        <v>0</v>
      </c>
      <c r="F485">
        <v>11</v>
      </c>
    </row>
    <row r="486" spans="1:6">
      <c r="A486" t="str">
        <f>"00145           "</f>
        <v>00145           </v>
      </c>
      <c r="B486" t="s">
        <v>529</v>
      </c>
      <c r="C486" t="s">
        <v>103</v>
      </c>
      <c r="D486">
        <v>0</v>
      </c>
      <c r="E486">
        <v>0</v>
      </c>
      <c r="F486">
        <v>11</v>
      </c>
    </row>
    <row r="487" spans="1:6">
      <c r="A487" t="str">
        <f>"00148           "</f>
        <v>00148           </v>
      </c>
      <c r="B487" t="s">
        <v>530</v>
      </c>
      <c r="C487" t="s">
        <v>103</v>
      </c>
      <c r="D487">
        <v>0</v>
      </c>
      <c r="E487">
        <v>0</v>
      </c>
      <c r="F487">
        <v>11</v>
      </c>
    </row>
    <row r="488" spans="1:6">
      <c r="A488" t="str">
        <f>"00118           "</f>
        <v>00118           </v>
      </c>
      <c r="B488" t="s">
        <v>531</v>
      </c>
      <c r="C488" t="s">
        <v>103</v>
      </c>
      <c r="D488">
        <v>0</v>
      </c>
      <c r="E488">
        <v>0</v>
      </c>
      <c r="F488">
        <v>11</v>
      </c>
    </row>
    <row r="489" spans="1:6">
      <c r="A489" t="str">
        <f>"00149           "</f>
        <v>00149           </v>
      </c>
      <c r="B489" t="s">
        <v>532</v>
      </c>
      <c r="C489" t="s">
        <v>103</v>
      </c>
      <c r="D489">
        <v>0</v>
      </c>
      <c r="E489">
        <v>0</v>
      </c>
      <c r="F489">
        <v>11</v>
      </c>
    </row>
    <row r="490" spans="1:6">
      <c r="A490" t="str">
        <f>"00150           "</f>
        <v>00150           </v>
      </c>
      <c r="B490" t="s">
        <v>533</v>
      </c>
      <c r="C490" t="s">
        <v>103</v>
      </c>
      <c r="D490">
        <v>0</v>
      </c>
      <c r="E490">
        <v>0</v>
      </c>
      <c r="F490">
        <v>11</v>
      </c>
    </row>
    <row r="491" spans="1:6">
      <c r="A491" t="str">
        <f>"00122           "</f>
        <v>00122           </v>
      </c>
      <c r="B491" t="s">
        <v>534</v>
      </c>
      <c r="C491" t="s">
        <v>103</v>
      </c>
      <c r="D491">
        <v>0</v>
      </c>
      <c r="E491">
        <v>0</v>
      </c>
      <c r="F491">
        <v>11</v>
      </c>
    </row>
    <row r="492" spans="1:6">
      <c r="A492" t="str">
        <f>"00141           "</f>
        <v>00141           </v>
      </c>
      <c r="B492" t="s">
        <v>535</v>
      </c>
      <c r="C492" t="s">
        <v>103</v>
      </c>
      <c r="D492">
        <v>0</v>
      </c>
      <c r="E492">
        <v>0</v>
      </c>
      <c r="F492">
        <v>11</v>
      </c>
    </row>
    <row r="493" spans="1:6">
      <c r="A493" t="str">
        <f>"00142           "</f>
        <v>00142           </v>
      </c>
      <c r="B493" t="s">
        <v>536</v>
      </c>
      <c r="C493" t="s">
        <v>103</v>
      </c>
      <c r="D493">
        <v>0</v>
      </c>
      <c r="E493">
        <v>0</v>
      </c>
      <c r="F493">
        <v>11</v>
      </c>
    </row>
    <row r="494" spans="1:6">
      <c r="A494" t="str">
        <f>"00143           "</f>
        <v>00143           </v>
      </c>
      <c r="B494" t="s">
        <v>537</v>
      </c>
      <c r="C494" t="s">
        <v>103</v>
      </c>
      <c r="D494">
        <v>0</v>
      </c>
      <c r="E494">
        <v>0</v>
      </c>
      <c r="F494">
        <v>11</v>
      </c>
    </row>
    <row r="495" spans="1:6">
      <c r="A495" t="str">
        <f>"00144           "</f>
        <v>00144           </v>
      </c>
      <c r="B495" t="s">
        <v>538</v>
      </c>
      <c r="C495" t="s">
        <v>103</v>
      </c>
      <c r="D495">
        <v>0</v>
      </c>
      <c r="E495">
        <v>0</v>
      </c>
      <c r="F495">
        <v>11</v>
      </c>
    </row>
    <row r="496" spans="1:6">
      <c r="A496" t="str">
        <f>"00814           "</f>
        <v>00814           </v>
      </c>
      <c r="B496" t="s">
        <v>539</v>
      </c>
      <c r="C496" t="s">
        <v>103</v>
      </c>
      <c r="D496">
        <v>0</v>
      </c>
      <c r="E496">
        <v>0</v>
      </c>
      <c r="F496">
        <v>11</v>
      </c>
    </row>
    <row r="497" spans="1:6">
      <c r="A497" t="str">
        <f>"00813           "</f>
        <v>00813           </v>
      </c>
      <c r="B497" t="s">
        <v>540</v>
      </c>
      <c r="C497" t="s">
        <v>103</v>
      </c>
      <c r="D497">
        <v>0</v>
      </c>
      <c r="E497">
        <v>0</v>
      </c>
      <c r="F497">
        <v>11</v>
      </c>
    </row>
    <row r="498" spans="1:6">
      <c r="A498" t="str">
        <f>"00126           "</f>
        <v>00126           </v>
      </c>
      <c r="B498" t="s">
        <v>541</v>
      </c>
      <c r="C498" t="s">
        <v>103</v>
      </c>
      <c r="D498">
        <v>0</v>
      </c>
      <c r="E498">
        <v>0</v>
      </c>
      <c r="F498">
        <v>11</v>
      </c>
    </row>
    <row r="499" spans="1:6">
      <c r="A499" t="str">
        <f>"00125           "</f>
        <v>00125           </v>
      </c>
      <c r="B499" t="s">
        <v>542</v>
      </c>
      <c r="C499" t="s">
        <v>103</v>
      </c>
      <c r="D499">
        <v>0</v>
      </c>
      <c r="E499">
        <v>0</v>
      </c>
      <c r="F499">
        <v>11</v>
      </c>
    </row>
    <row r="500" spans="1:6">
      <c r="A500" t="str">
        <f>"00249           "</f>
        <v>00249           </v>
      </c>
      <c r="B500" t="s">
        <v>543</v>
      </c>
      <c r="C500" t="s">
        <v>213</v>
      </c>
      <c r="D500">
        <v>0</v>
      </c>
      <c r="E500">
        <v>0</v>
      </c>
      <c r="F500">
        <v>11</v>
      </c>
    </row>
    <row r="501" spans="1:6">
      <c r="A501" t="str">
        <f>"00721           "</f>
        <v>00721           </v>
      </c>
      <c r="B501" t="s">
        <v>544</v>
      </c>
      <c r="C501" t="s">
        <v>122</v>
      </c>
      <c r="D501">
        <v>0</v>
      </c>
      <c r="E501">
        <v>0</v>
      </c>
      <c r="F501">
        <v>11</v>
      </c>
    </row>
    <row r="502" spans="1:6">
      <c r="A502" t="str">
        <f>"00804           "</f>
        <v>00804           </v>
      </c>
      <c r="B502" t="s">
        <v>545</v>
      </c>
      <c r="C502" t="s">
        <v>111</v>
      </c>
      <c r="D502">
        <v>0</v>
      </c>
      <c r="E502">
        <v>0</v>
      </c>
      <c r="F502">
        <v>11</v>
      </c>
    </row>
    <row r="503" spans="1:6">
      <c r="A503" t="str">
        <f>"00668           "</f>
        <v>00668           </v>
      </c>
      <c r="B503" t="s">
        <v>546</v>
      </c>
      <c r="C503" t="s">
        <v>547</v>
      </c>
      <c r="D503">
        <v>0</v>
      </c>
      <c r="E503">
        <v>0</v>
      </c>
      <c r="F503">
        <v>11</v>
      </c>
    </row>
    <row r="504" spans="1:6">
      <c r="A504" t="str">
        <f>"00669           "</f>
        <v>00669           </v>
      </c>
      <c r="B504" t="s">
        <v>548</v>
      </c>
      <c r="C504" t="s">
        <v>547</v>
      </c>
      <c r="D504">
        <v>0</v>
      </c>
      <c r="E504">
        <v>0</v>
      </c>
      <c r="F504">
        <v>11</v>
      </c>
    </row>
    <row r="505" spans="1:6">
      <c r="A505" t="str">
        <f>"00731           "</f>
        <v>00731           </v>
      </c>
      <c r="B505" t="s">
        <v>549</v>
      </c>
      <c r="C505" t="s">
        <v>122</v>
      </c>
      <c r="D505">
        <v>0</v>
      </c>
      <c r="E505">
        <v>0</v>
      </c>
      <c r="F505">
        <v>11</v>
      </c>
    </row>
    <row r="506" spans="1:6">
      <c r="A506" t="str">
        <f>"01201           "</f>
        <v>01201           </v>
      </c>
      <c r="B506" t="s">
        <v>550</v>
      </c>
      <c r="C506" t="s">
        <v>551</v>
      </c>
      <c r="D506">
        <v>0</v>
      </c>
      <c r="E506">
        <v>0</v>
      </c>
      <c r="F506">
        <v>11</v>
      </c>
    </row>
    <row r="507" spans="1:6">
      <c r="A507" t="str">
        <f>"00735           "</f>
        <v>00735           </v>
      </c>
      <c r="B507" t="s">
        <v>552</v>
      </c>
      <c r="C507" t="s">
        <v>553</v>
      </c>
      <c r="D507">
        <v>0</v>
      </c>
      <c r="E507">
        <v>0</v>
      </c>
      <c r="F507">
        <v>11</v>
      </c>
    </row>
    <row r="508" spans="1:6">
      <c r="A508" t="str">
        <f>"00734           "</f>
        <v>00734           </v>
      </c>
      <c r="B508" t="s">
        <v>554</v>
      </c>
      <c r="C508" t="s">
        <v>553</v>
      </c>
      <c r="D508">
        <v>0</v>
      </c>
      <c r="E508">
        <v>0</v>
      </c>
      <c r="F508">
        <v>11</v>
      </c>
    </row>
    <row r="509" spans="1:6">
      <c r="A509" t="str">
        <f>"00737           "</f>
        <v>00737           </v>
      </c>
      <c r="B509" t="s">
        <v>555</v>
      </c>
      <c r="C509" t="s">
        <v>553</v>
      </c>
      <c r="D509">
        <v>0</v>
      </c>
      <c r="E509">
        <v>0</v>
      </c>
      <c r="F509">
        <v>11</v>
      </c>
    </row>
    <row r="510" spans="1:6">
      <c r="A510" t="str">
        <f>"00736           "</f>
        <v>00736           </v>
      </c>
      <c r="B510" t="s">
        <v>556</v>
      </c>
      <c r="C510" t="s">
        <v>553</v>
      </c>
      <c r="D510">
        <v>0</v>
      </c>
      <c r="E510">
        <v>0</v>
      </c>
      <c r="F510">
        <v>11</v>
      </c>
    </row>
    <row r="511" spans="1:6">
      <c r="A511" t="str">
        <f>"00753           "</f>
        <v>00753           </v>
      </c>
      <c r="B511" t="s">
        <v>557</v>
      </c>
      <c r="C511" t="s">
        <v>553</v>
      </c>
      <c r="D511">
        <v>0</v>
      </c>
      <c r="E511">
        <v>0</v>
      </c>
      <c r="F511">
        <v>11</v>
      </c>
    </row>
    <row r="512" spans="1:6">
      <c r="A512" t="str">
        <f>"00754           "</f>
        <v>00754           </v>
      </c>
      <c r="B512" t="s">
        <v>558</v>
      </c>
      <c r="C512" t="s">
        <v>553</v>
      </c>
      <c r="D512">
        <v>0</v>
      </c>
      <c r="E512">
        <v>0</v>
      </c>
      <c r="F512">
        <v>11</v>
      </c>
    </row>
    <row r="513" spans="1:6">
      <c r="A513" t="str">
        <f>"00722           "</f>
        <v>00722           </v>
      </c>
      <c r="B513" t="s">
        <v>559</v>
      </c>
      <c r="C513" t="s">
        <v>122</v>
      </c>
      <c r="D513">
        <v>0</v>
      </c>
      <c r="E513">
        <v>0</v>
      </c>
      <c r="F513">
        <v>11</v>
      </c>
    </row>
    <row r="514" spans="1:6">
      <c r="A514" t="str">
        <f>"00698           "</f>
        <v>00698           </v>
      </c>
      <c r="B514" t="s">
        <v>560</v>
      </c>
      <c r="C514" t="s">
        <v>122</v>
      </c>
      <c r="D514">
        <v>0</v>
      </c>
      <c r="E514">
        <v>0</v>
      </c>
      <c r="F514">
        <v>11</v>
      </c>
    </row>
    <row r="515" spans="1:6">
      <c r="A515" t="str">
        <f>"00799           "</f>
        <v>00799           </v>
      </c>
      <c r="B515" t="s">
        <v>561</v>
      </c>
      <c r="C515" t="s">
        <v>101</v>
      </c>
      <c r="D515">
        <v>0</v>
      </c>
      <c r="E515">
        <v>0</v>
      </c>
      <c r="F515">
        <v>11</v>
      </c>
    </row>
    <row r="516" spans="1:6">
      <c r="A516" t="str">
        <f>"00801           "</f>
        <v>00801           </v>
      </c>
      <c r="B516" t="s">
        <v>562</v>
      </c>
      <c r="C516" t="s">
        <v>101</v>
      </c>
      <c r="D516">
        <v>0</v>
      </c>
      <c r="E516">
        <v>0</v>
      </c>
      <c r="F516">
        <v>11</v>
      </c>
    </row>
    <row r="517" spans="1:6">
      <c r="A517" t="str">
        <f>"00789           "</f>
        <v>00789           </v>
      </c>
      <c r="B517" t="s">
        <v>563</v>
      </c>
      <c r="C517" t="s">
        <v>101</v>
      </c>
      <c r="D517">
        <v>0</v>
      </c>
      <c r="E517">
        <v>0</v>
      </c>
      <c r="F517">
        <v>11</v>
      </c>
    </row>
    <row r="518" spans="1:6">
      <c r="A518" t="str">
        <f>"00654           "</f>
        <v>00654           </v>
      </c>
      <c r="B518" t="s">
        <v>564</v>
      </c>
      <c r="C518" t="s">
        <v>21</v>
      </c>
      <c r="D518">
        <v>0</v>
      </c>
      <c r="E518">
        <v>0</v>
      </c>
      <c r="F518">
        <v>11</v>
      </c>
    </row>
    <row r="519" spans="1:6">
      <c r="A519" t="str">
        <f>"00653           "</f>
        <v>00653           </v>
      </c>
      <c r="B519" t="s">
        <v>565</v>
      </c>
      <c r="C519" t="s">
        <v>21</v>
      </c>
      <c r="D519">
        <v>0</v>
      </c>
      <c r="E519">
        <v>0</v>
      </c>
      <c r="F519">
        <v>11</v>
      </c>
    </row>
    <row r="520" spans="1:6">
      <c r="A520" t="str">
        <f>"00782           "</f>
        <v>00782           </v>
      </c>
      <c r="B520" t="s">
        <v>566</v>
      </c>
      <c r="C520" t="s">
        <v>17</v>
      </c>
      <c r="D520">
        <v>0</v>
      </c>
      <c r="E520">
        <v>0</v>
      </c>
      <c r="F520">
        <v>11</v>
      </c>
    </row>
    <row r="521" spans="1:6">
      <c r="A521" t="str">
        <f>"00571           "</f>
        <v>00571           </v>
      </c>
      <c r="B521" t="s">
        <v>567</v>
      </c>
      <c r="C521" t="s">
        <v>9</v>
      </c>
      <c r="D521">
        <v>0</v>
      </c>
      <c r="E521">
        <v>0</v>
      </c>
      <c r="F521">
        <v>11</v>
      </c>
    </row>
    <row r="522" spans="1:6">
      <c r="A522" t="str">
        <f>"00712           "</f>
        <v>00712           </v>
      </c>
      <c r="B522" t="s">
        <v>568</v>
      </c>
      <c r="C522" t="s">
        <v>15</v>
      </c>
      <c r="D522">
        <v>0</v>
      </c>
      <c r="E522">
        <v>0</v>
      </c>
      <c r="F522">
        <v>11</v>
      </c>
    </row>
    <row r="523" spans="1:6">
      <c r="A523" t="str">
        <f>"00636           "</f>
        <v>00636           </v>
      </c>
      <c r="B523" t="s">
        <v>569</v>
      </c>
      <c r="C523" t="s">
        <v>213</v>
      </c>
      <c r="D523">
        <v>0</v>
      </c>
      <c r="E523">
        <v>0</v>
      </c>
      <c r="F523">
        <v>11</v>
      </c>
    </row>
    <row r="524" spans="1:6">
      <c r="A524" t="str">
        <f>"00218           "</f>
        <v>00218           </v>
      </c>
      <c r="B524" t="s">
        <v>570</v>
      </c>
      <c r="C524" t="s">
        <v>213</v>
      </c>
      <c r="D524">
        <v>0</v>
      </c>
      <c r="E524">
        <v>0</v>
      </c>
      <c r="F524">
        <v>11</v>
      </c>
    </row>
    <row r="525" spans="1:6">
      <c r="A525" t="str">
        <f>"00708           "</f>
        <v>00708           </v>
      </c>
      <c r="B525" t="s">
        <v>571</v>
      </c>
      <c r="C525" t="s">
        <v>109</v>
      </c>
      <c r="D525">
        <v>0</v>
      </c>
      <c r="E525">
        <v>0</v>
      </c>
      <c r="F525">
        <v>11</v>
      </c>
    </row>
    <row r="526" spans="1:6">
      <c r="A526" t="str">
        <f>"00651           "</f>
        <v>00651           </v>
      </c>
      <c r="B526" t="s">
        <v>572</v>
      </c>
      <c r="C526" t="s">
        <v>109</v>
      </c>
      <c r="D526">
        <v>0</v>
      </c>
      <c r="E526">
        <v>0</v>
      </c>
      <c r="F526">
        <v>11</v>
      </c>
    </row>
    <row r="527" spans="1:6">
      <c r="A527" t="str">
        <f>"00222           "</f>
        <v>00222           </v>
      </c>
      <c r="B527" t="s">
        <v>573</v>
      </c>
      <c r="C527" t="s">
        <v>109</v>
      </c>
      <c r="D527">
        <v>0</v>
      </c>
      <c r="E527">
        <v>0</v>
      </c>
      <c r="F527">
        <v>11</v>
      </c>
    </row>
    <row r="528" spans="1:6">
      <c r="A528" t="str">
        <f>"01411"</f>
        <v>01411</v>
      </c>
      <c r="B528" t="s">
        <v>574</v>
      </c>
      <c r="C528" t="s">
        <v>263</v>
      </c>
      <c r="D528">
        <v>0</v>
      </c>
      <c r="E528">
        <v>39</v>
      </c>
      <c r="F528">
        <v>11</v>
      </c>
    </row>
    <row r="529" spans="1:6">
      <c r="A529" t="str">
        <f>"01410"</f>
        <v>01410</v>
      </c>
      <c r="B529" t="s">
        <v>575</v>
      </c>
      <c r="C529" t="s">
        <v>263</v>
      </c>
      <c r="D529">
        <v>0</v>
      </c>
      <c r="E529">
        <v>79</v>
      </c>
      <c r="F529">
        <v>11</v>
      </c>
    </row>
    <row r="530" spans="1:6">
      <c r="A530" t="str">
        <f>"01408"</f>
        <v>01408</v>
      </c>
      <c r="B530" t="s">
        <v>576</v>
      </c>
      <c r="C530" t="s">
        <v>263</v>
      </c>
      <c r="D530">
        <v>31</v>
      </c>
      <c r="E530">
        <v>70</v>
      </c>
      <c r="F530">
        <v>11</v>
      </c>
    </row>
    <row r="531" spans="1:6">
      <c r="A531" t="str">
        <f>"01407"</f>
        <v>01407</v>
      </c>
      <c r="B531" t="s">
        <v>577</v>
      </c>
      <c r="C531" t="s">
        <v>263</v>
      </c>
      <c r="D531">
        <v>294</v>
      </c>
      <c r="E531">
        <v>662</v>
      </c>
      <c r="F531">
        <v>11</v>
      </c>
    </row>
    <row r="532" spans="1:6">
      <c r="A532" t="str">
        <f>"01409"</f>
        <v>01409</v>
      </c>
      <c r="B532" t="s">
        <v>578</v>
      </c>
      <c r="C532" t="s">
        <v>263</v>
      </c>
      <c r="D532">
        <v>0</v>
      </c>
      <c r="E532">
        <v>44</v>
      </c>
      <c r="F532">
        <v>11</v>
      </c>
    </row>
    <row r="533" spans="1:6">
      <c r="A533" t="str">
        <f>"01406"</f>
        <v>01406</v>
      </c>
      <c r="B533" t="s">
        <v>579</v>
      </c>
      <c r="C533" t="s">
        <v>263</v>
      </c>
      <c r="D533">
        <v>57</v>
      </c>
      <c r="E533">
        <v>92</v>
      </c>
      <c r="F533">
        <v>11</v>
      </c>
    </row>
    <row r="534" spans="1:6">
      <c r="A534" t="str">
        <f>"00811           "</f>
        <v>00811           </v>
      </c>
      <c r="B534" t="s">
        <v>580</v>
      </c>
      <c r="C534" t="s">
        <v>99</v>
      </c>
      <c r="D534">
        <v>0</v>
      </c>
      <c r="E534">
        <v>0</v>
      </c>
      <c r="F534">
        <v>11</v>
      </c>
    </row>
    <row r="535" spans="1:6">
      <c r="A535" t="str">
        <f>"00235           "</f>
        <v>00235           </v>
      </c>
      <c r="B535" t="s">
        <v>581</v>
      </c>
      <c r="C535" t="s">
        <v>213</v>
      </c>
      <c r="D535">
        <v>0</v>
      </c>
      <c r="E535">
        <v>0</v>
      </c>
      <c r="F535">
        <v>11</v>
      </c>
    </row>
    <row r="536" spans="1:6">
      <c r="A536" t="str">
        <f>"00430           "</f>
        <v>00430           </v>
      </c>
      <c r="B536" t="s">
        <v>582</v>
      </c>
      <c r="C536" t="s">
        <v>122</v>
      </c>
      <c r="D536">
        <v>0</v>
      </c>
      <c r="E536">
        <v>0</v>
      </c>
      <c r="F536">
        <v>11</v>
      </c>
    </row>
    <row r="537" spans="1:6">
      <c r="A537" t="str">
        <f>"00685           "</f>
        <v>00685           </v>
      </c>
      <c r="B537" t="s">
        <v>583</v>
      </c>
      <c r="C537" t="s">
        <v>584</v>
      </c>
      <c r="D537">
        <v>0</v>
      </c>
      <c r="E537">
        <v>0</v>
      </c>
      <c r="F537">
        <v>11</v>
      </c>
    </row>
    <row r="538" spans="1:6">
      <c r="A538" t="str">
        <f>"00684           "</f>
        <v>00684           </v>
      </c>
      <c r="B538" t="s">
        <v>585</v>
      </c>
      <c r="C538" t="s">
        <v>584</v>
      </c>
      <c r="D538">
        <v>0</v>
      </c>
      <c r="E538">
        <v>0</v>
      </c>
      <c r="F538">
        <v>11</v>
      </c>
    </row>
    <row r="539" spans="1:6">
      <c r="A539" t="str">
        <f>"00678           "</f>
        <v>00678           </v>
      </c>
      <c r="B539" t="s">
        <v>586</v>
      </c>
      <c r="C539" t="s">
        <v>584</v>
      </c>
      <c r="D539">
        <v>0</v>
      </c>
      <c r="E539">
        <v>0</v>
      </c>
      <c r="F539">
        <v>11</v>
      </c>
    </row>
    <row r="540" spans="1:6">
      <c r="A540" t="str">
        <f>"00679           "</f>
        <v>00679           </v>
      </c>
      <c r="B540" t="s">
        <v>587</v>
      </c>
      <c r="C540" t="s">
        <v>584</v>
      </c>
      <c r="D540">
        <v>0</v>
      </c>
      <c r="E540">
        <v>0</v>
      </c>
      <c r="F540">
        <v>11</v>
      </c>
    </row>
    <row r="541" spans="1:6">
      <c r="A541" t="str">
        <f>"01362           "</f>
        <v>01362           </v>
      </c>
      <c r="B541" t="s">
        <v>588</v>
      </c>
      <c r="C541" t="s">
        <v>589</v>
      </c>
      <c r="D541">
        <v>0</v>
      </c>
      <c r="E541">
        <v>0</v>
      </c>
      <c r="F541">
        <v>11</v>
      </c>
    </row>
    <row r="542" spans="1:6">
      <c r="A542" t="str">
        <f>"01363           "</f>
        <v>01363           </v>
      </c>
      <c r="B542" t="s">
        <v>590</v>
      </c>
      <c r="C542" t="s">
        <v>589</v>
      </c>
      <c r="D542">
        <v>0</v>
      </c>
      <c r="E542">
        <v>0</v>
      </c>
      <c r="F542">
        <v>11</v>
      </c>
    </row>
    <row r="543" spans="1:6">
      <c r="A543" t="str">
        <f>"00977           "</f>
        <v>00977           </v>
      </c>
      <c r="B543" t="s">
        <v>591</v>
      </c>
      <c r="C543" t="s">
        <v>589</v>
      </c>
      <c r="D543">
        <v>0</v>
      </c>
      <c r="E543">
        <v>0</v>
      </c>
      <c r="F543">
        <v>11</v>
      </c>
    </row>
    <row r="544" spans="1:6">
      <c r="A544" t="str">
        <f>"00978           "</f>
        <v>00978           </v>
      </c>
      <c r="B544" t="s">
        <v>592</v>
      </c>
      <c r="C544" t="s">
        <v>589</v>
      </c>
      <c r="D544">
        <v>0</v>
      </c>
      <c r="E544">
        <v>0</v>
      </c>
      <c r="F544">
        <v>11</v>
      </c>
    </row>
    <row r="545" spans="1:6">
      <c r="A545" t="str">
        <f>"00612           "</f>
        <v>00612           </v>
      </c>
      <c r="B545" t="s">
        <v>593</v>
      </c>
      <c r="C545" t="s">
        <v>479</v>
      </c>
      <c r="D545">
        <v>0</v>
      </c>
      <c r="E545">
        <v>0</v>
      </c>
      <c r="F545">
        <v>11</v>
      </c>
    </row>
    <row r="546" spans="1:6">
      <c r="A546" t="str">
        <f>"00225           "</f>
        <v>00225           </v>
      </c>
      <c r="B546" t="s">
        <v>594</v>
      </c>
      <c r="C546" t="s">
        <v>53</v>
      </c>
      <c r="D546">
        <v>0</v>
      </c>
      <c r="E546">
        <v>0</v>
      </c>
      <c r="F546">
        <v>11</v>
      </c>
    </row>
    <row r="547" spans="1:6">
      <c r="A547" t="str">
        <f>"00791           "</f>
        <v>00791           </v>
      </c>
      <c r="B547" t="s">
        <v>595</v>
      </c>
      <c r="C547" t="s">
        <v>194</v>
      </c>
      <c r="D547">
        <v>0</v>
      </c>
      <c r="E547">
        <v>0</v>
      </c>
      <c r="F547">
        <v>11</v>
      </c>
    </row>
    <row r="548" spans="1:6">
      <c r="A548" t="str">
        <f>"00090           "</f>
        <v>00090           </v>
      </c>
      <c r="B548" t="s">
        <v>596</v>
      </c>
      <c r="C548" t="s">
        <v>17</v>
      </c>
      <c r="D548">
        <v>0</v>
      </c>
      <c r="E548">
        <v>0</v>
      </c>
      <c r="F548">
        <v>11</v>
      </c>
    </row>
    <row r="549" spans="1:6">
      <c r="A549" t="str">
        <f>"00237           "</f>
        <v>00237           </v>
      </c>
      <c r="B549" t="s">
        <v>597</v>
      </c>
      <c r="C549" t="s">
        <v>196</v>
      </c>
      <c r="D549">
        <v>0</v>
      </c>
      <c r="E549">
        <v>0</v>
      </c>
      <c r="F549">
        <v>11</v>
      </c>
    </row>
    <row r="550" spans="1:6">
      <c r="A550" t="str">
        <f>"00614           "</f>
        <v>00614           </v>
      </c>
      <c r="B550" t="s">
        <v>598</v>
      </c>
      <c r="C550" t="s">
        <v>196</v>
      </c>
      <c r="D550">
        <v>0</v>
      </c>
      <c r="E550">
        <v>0</v>
      </c>
      <c r="F550">
        <v>11</v>
      </c>
    </row>
    <row r="551" spans="1:6">
      <c r="A551" t="str">
        <f>"00246           "</f>
        <v>00246           </v>
      </c>
      <c r="B551" t="s">
        <v>599</v>
      </c>
      <c r="C551" t="s">
        <v>196</v>
      </c>
      <c r="D551">
        <v>0</v>
      </c>
      <c r="E551">
        <v>0</v>
      </c>
      <c r="F551">
        <v>11</v>
      </c>
    </row>
    <row r="552" spans="1:6">
      <c r="A552" t="str">
        <f>"00240           "</f>
        <v>00240           </v>
      </c>
      <c r="B552" t="s">
        <v>600</v>
      </c>
      <c r="C552" t="s">
        <v>196</v>
      </c>
      <c r="D552">
        <v>0</v>
      </c>
      <c r="E552">
        <v>0</v>
      </c>
      <c r="F552">
        <v>11</v>
      </c>
    </row>
    <row r="553" spans="1:6">
      <c r="A553" t="str">
        <f>"00242           "</f>
        <v>00242           </v>
      </c>
      <c r="B553" t="s">
        <v>601</v>
      </c>
      <c r="C553" t="s">
        <v>196</v>
      </c>
      <c r="D553">
        <v>0</v>
      </c>
      <c r="E553">
        <v>0</v>
      </c>
      <c r="F553">
        <v>11</v>
      </c>
    </row>
    <row r="554" spans="1:6">
      <c r="A554" t="str">
        <f>"00528           "</f>
        <v>00528           </v>
      </c>
      <c r="B554" t="s">
        <v>602</v>
      </c>
      <c r="C554" t="s">
        <v>213</v>
      </c>
      <c r="D554">
        <v>0</v>
      </c>
      <c r="E554">
        <v>0</v>
      </c>
      <c r="F554">
        <v>11</v>
      </c>
    </row>
    <row r="555" spans="1:6">
      <c r="A555" t="str">
        <f>"00548           "</f>
        <v>00548           </v>
      </c>
      <c r="B555" t="s">
        <v>603</v>
      </c>
      <c r="C555" t="s">
        <v>194</v>
      </c>
      <c r="D555">
        <v>0</v>
      </c>
      <c r="E555">
        <v>0</v>
      </c>
      <c r="F555">
        <v>11</v>
      </c>
    </row>
    <row r="556" spans="1:6">
      <c r="A556" t="str">
        <f>"00803           "</f>
        <v>00803           </v>
      </c>
      <c r="B556" t="s">
        <v>604</v>
      </c>
      <c r="C556" t="s">
        <v>192</v>
      </c>
      <c r="D556">
        <v>0</v>
      </c>
      <c r="E556">
        <v>0</v>
      </c>
      <c r="F556">
        <v>11</v>
      </c>
    </row>
    <row r="557" spans="1:6">
      <c r="A557" t="str">
        <f>"00464           "</f>
        <v>00464           </v>
      </c>
      <c r="B557" t="s">
        <v>605</v>
      </c>
      <c r="C557" t="s">
        <v>192</v>
      </c>
      <c r="D557">
        <v>0</v>
      </c>
      <c r="E557">
        <v>0</v>
      </c>
      <c r="F557">
        <v>11</v>
      </c>
    </row>
    <row r="558" spans="1:6">
      <c r="A558" t="str">
        <f>"00752           "</f>
        <v>00752           </v>
      </c>
      <c r="B558" t="s">
        <v>606</v>
      </c>
      <c r="C558" t="s">
        <v>192</v>
      </c>
      <c r="D558">
        <v>0</v>
      </c>
      <c r="E558">
        <v>0</v>
      </c>
      <c r="F558">
        <v>11</v>
      </c>
    </row>
    <row r="559" spans="1:6">
      <c r="A559" t="str">
        <f>"00751           "</f>
        <v>00751           </v>
      </c>
      <c r="B559" t="s">
        <v>607</v>
      </c>
      <c r="C559" t="s">
        <v>192</v>
      </c>
      <c r="D559">
        <v>0</v>
      </c>
      <c r="E559">
        <v>0</v>
      </c>
      <c r="F559">
        <v>11</v>
      </c>
    </row>
    <row r="560" spans="1:6">
      <c r="A560" t="str">
        <f>"00253           "</f>
        <v>00253           </v>
      </c>
      <c r="B560" t="s">
        <v>608</v>
      </c>
      <c r="C560" t="s">
        <v>17</v>
      </c>
      <c r="D560">
        <v>0</v>
      </c>
      <c r="E560">
        <v>0</v>
      </c>
      <c r="F560">
        <v>11</v>
      </c>
    </row>
    <row r="561" spans="1:6">
      <c r="A561" t="str">
        <f>"00257           "</f>
        <v>00257           </v>
      </c>
      <c r="B561" t="s">
        <v>609</v>
      </c>
      <c r="C561" t="s">
        <v>498</v>
      </c>
      <c r="D561">
        <v>0</v>
      </c>
      <c r="E561">
        <v>0</v>
      </c>
      <c r="F561">
        <v>11</v>
      </c>
    </row>
    <row r="562" spans="1:6">
      <c r="A562" t="str">
        <f>"00660           "</f>
        <v>00660           </v>
      </c>
      <c r="B562" t="s">
        <v>610</v>
      </c>
      <c r="C562" t="s">
        <v>130</v>
      </c>
      <c r="D562">
        <v>0</v>
      </c>
      <c r="E562">
        <v>0</v>
      </c>
      <c r="F562">
        <v>11</v>
      </c>
    </row>
    <row r="563" spans="1:6">
      <c r="A563" t="str">
        <f>"00665           "</f>
        <v>00665           </v>
      </c>
      <c r="B563" t="s">
        <v>611</v>
      </c>
      <c r="C563" t="s">
        <v>130</v>
      </c>
      <c r="D563">
        <v>0</v>
      </c>
      <c r="E563">
        <v>0</v>
      </c>
      <c r="F563">
        <v>11</v>
      </c>
    </row>
    <row r="564" spans="1:6">
      <c r="A564" t="str">
        <f>"00861           "</f>
        <v>00861           </v>
      </c>
      <c r="B564" t="s">
        <v>612</v>
      </c>
      <c r="C564" t="s">
        <v>130</v>
      </c>
      <c r="D564">
        <v>0</v>
      </c>
      <c r="E564">
        <v>0</v>
      </c>
      <c r="F564">
        <v>11</v>
      </c>
    </row>
    <row r="565" spans="1:6">
      <c r="A565" t="str">
        <f>"00860           "</f>
        <v>00860           </v>
      </c>
      <c r="B565" t="s">
        <v>613</v>
      </c>
      <c r="C565" t="s">
        <v>130</v>
      </c>
      <c r="D565">
        <v>0</v>
      </c>
      <c r="E565">
        <v>0</v>
      </c>
      <c r="F565">
        <v>11</v>
      </c>
    </row>
    <row r="566" spans="1:6">
      <c r="A566" t="str">
        <f>"00916           "</f>
        <v>00916           </v>
      </c>
      <c r="B566" t="s">
        <v>614</v>
      </c>
      <c r="C566" t="s">
        <v>130</v>
      </c>
      <c r="D566">
        <v>0</v>
      </c>
      <c r="E566">
        <v>0</v>
      </c>
      <c r="F566">
        <v>11</v>
      </c>
    </row>
    <row r="567" spans="1:6">
      <c r="A567" t="str">
        <f>"00917           "</f>
        <v>00917           </v>
      </c>
      <c r="B567" t="s">
        <v>615</v>
      </c>
      <c r="C567" t="s">
        <v>130</v>
      </c>
      <c r="D567">
        <v>0</v>
      </c>
      <c r="E567">
        <v>0</v>
      </c>
      <c r="F567">
        <v>11</v>
      </c>
    </row>
    <row r="568" spans="1:6">
      <c r="A568" t="str">
        <f>"00918           "</f>
        <v>00918           </v>
      </c>
      <c r="B568" t="s">
        <v>616</v>
      </c>
      <c r="C568" t="s">
        <v>130</v>
      </c>
      <c r="D568">
        <v>0</v>
      </c>
      <c r="E568">
        <v>0</v>
      </c>
      <c r="F568">
        <v>11</v>
      </c>
    </row>
    <row r="569" spans="1:6">
      <c r="A569" t="str">
        <f>"00919           "</f>
        <v>00919           </v>
      </c>
      <c r="B569" t="s">
        <v>617</v>
      </c>
      <c r="C569" t="s">
        <v>130</v>
      </c>
      <c r="D569">
        <v>0</v>
      </c>
      <c r="E569">
        <v>0</v>
      </c>
      <c r="F569">
        <v>11</v>
      </c>
    </row>
    <row r="570" spans="1:6">
      <c r="A570" t="str">
        <f>"00928           "</f>
        <v>00928           </v>
      </c>
      <c r="B570" t="s">
        <v>618</v>
      </c>
      <c r="C570" t="s">
        <v>130</v>
      </c>
      <c r="D570">
        <v>0</v>
      </c>
      <c r="E570">
        <v>0</v>
      </c>
      <c r="F570">
        <v>11</v>
      </c>
    </row>
    <row r="571" spans="1:6">
      <c r="A571" t="str">
        <f>"00929           "</f>
        <v>00929           </v>
      </c>
      <c r="B571" t="s">
        <v>619</v>
      </c>
      <c r="C571" t="s">
        <v>130</v>
      </c>
      <c r="D571">
        <v>0</v>
      </c>
      <c r="E571">
        <v>0</v>
      </c>
      <c r="F571">
        <v>11</v>
      </c>
    </row>
    <row r="572" spans="1:6">
      <c r="A572" t="str">
        <f>"00826           "</f>
        <v>00826           </v>
      </c>
      <c r="B572" t="s">
        <v>620</v>
      </c>
      <c r="C572" t="s">
        <v>130</v>
      </c>
      <c r="D572">
        <v>0</v>
      </c>
      <c r="E572">
        <v>0</v>
      </c>
      <c r="F572">
        <v>11</v>
      </c>
    </row>
    <row r="573" spans="1:6">
      <c r="A573" t="str">
        <f>"00825           "</f>
        <v>00825           </v>
      </c>
      <c r="B573" t="s">
        <v>621</v>
      </c>
      <c r="C573" t="s">
        <v>130</v>
      </c>
      <c r="D573">
        <v>0</v>
      </c>
      <c r="E573">
        <v>0</v>
      </c>
      <c r="F573">
        <v>11</v>
      </c>
    </row>
    <row r="574" spans="1:6">
      <c r="A574" t="str">
        <f>"00856           "</f>
        <v>00856           </v>
      </c>
      <c r="B574" t="s">
        <v>622</v>
      </c>
      <c r="C574" t="s">
        <v>130</v>
      </c>
      <c r="D574">
        <v>0</v>
      </c>
      <c r="E574">
        <v>0</v>
      </c>
      <c r="F574">
        <v>11</v>
      </c>
    </row>
    <row r="575" spans="1:6">
      <c r="A575" t="str">
        <f>"00857           "</f>
        <v>00857           </v>
      </c>
      <c r="B575" t="s">
        <v>623</v>
      </c>
      <c r="C575" t="s">
        <v>130</v>
      </c>
      <c r="D575">
        <v>0</v>
      </c>
      <c r="E575">
        <v>0</v>
      </c>
      <c r="F575">
        <v>11</v>
      </c>
    </row>
    <row r="576" spans="1:6">
      <c r="A576" t="str">
        <f>"00827           "</f>
        <v>00827           </v>
      </c>
      <c r="B576" t="s">
        <v>624</v>
      </c>
      <c r="C576" t="s">
        <v>130</v>
      </c>
      <c r="D576">
        <v>0</v>
      </c>
      <c r="E576">
        <v>0</v>
      </c>
      <c r="F576">
        <v>11</v>
      </c>
    </row>
    <row r="577" spans="1:6">
      <c r="A577" t="str">
        <f>"00828           "</f>
        <v>00828           </v>
      </c>
      <c r="B577" t="s">
        <v>625</v>
      </c>
      <c r="C577" t="s">
        <v>130</v>
      </c>
      <c r="D577">
        <v>0</v>
      </c>
      <c r="E577">
        <v>0</v>
      </c>
      <c r="F577">
        <v>11</v>
      </c>
    </row>
    <row r="578" spans="1:6">
      <c r="A578" t="str">
        <f>"00924           "</f>
        <v>00924           </v>
      </c>
      <c r="B578" t="s">
        <v>626</v>
      </c>
      <c r="C578" t="s">
        <v>130</v>
      </c>
      <c r="D578">
        <v>0</v>
      </c>
      <c r="E578">
        <v>0</v>
      </c>
      <c r="F578">
        <v>11</v>
      </c>
    </row>
    <row r="579" spans="1:6">
      <c r="A579" t="str">
        <f>"00925           "</f>
        <v>00925           </v>
      </c>
      <c r="B579" t="s">
        <v>627</v>
      </c>
      <c r="C579" t="s">
        <v>130</v>
      </c>
      <c r="D579">
        <v>0</v>
      </c>
      <c r="E579">
        <v>0</v>
      </c>
      <c r="F579">
        <v>11</v>
      </c>
    </row>
    <row r="580" spans="1:6">
      <c r="A580" t="str">
        <f>"00932           "</f>
        <v>00932           </v>
      </c>
      <c r="B580" t="s">
        <v>628</v>
      </c>
      <c r="C580" t="s">
        <v>130</v>
      </c>
      <c r="D580">
        <v>0</v>
      </c>
      <c r="E580">
        <v>0</v>
      </c>
      <c r="F580">
        <v>11</v>
      </c>
    </row>
    <row r="581" spans="1:6">
      <c r="A581" t="str">
        <f>"00933           "</f>
        <v>00933           </v>
      </c>
      <c r="B581" t="s">
        <v>629</v>
      </c>
      <c r="C581" t="s">
        <v>130</v>
      </c>
      <c r="D581">
        <v>0</v>
      </c>
      <c r="E581">
        <v>0</v>
      </c>
      <c r="F581">
        <v>11</v>
      </c>
    </row>
    <row r="582" spans="1:6">
      <c r="A582" t="str">
        <f>"00922           "</f>
        <v>00922           </v>
      </c>
      <c r="B582" t="s">
        <v>630</v>
      </c>
      <c r="C582" t="s">
        <v>130</v>
      </c>
      <c r="D582">
        <v>0</v>
      </c>
      <c r="E582">
        <v>0</v>
      </c>
      <c r="F582">
        <v>11</v>
      </c>
    </row>
    <row r="583" spans="1:6">
      <c r="A583" t="str">
        <f>"00923           "</f>
        <v>00923           </v>
      </c>
      <c r="B583" t="s">
        <v>631</v>
      </c>
      <c r="C583" t="s">
        <v>130</v>
      </c>
      <c r="D583">
        <v>0</v>
      </c>
      <c r="E583">
        <v>0</v>
      </c>
      <c r="F583">
        <v>11</v>
      </c>
    </row>
    <row r="584" spans="1:6">
      <c r="A584" t="str">
        <f>"00850           "</f>
        <v>00850           </v>
      </c>
      <c r="B584" t="s">
        <v>632</v>
      </c>
      <c r="C584" t="s">
        <v>130</v>
      </c>
      <c r="D584">
        <v>0</v>
      </c>
      <c r="E584">
        <v>0</v>
      </c>
      <c r="F584">
        <v>11</v>
      </c>
    </row>
    <row r="585" spans="1:6">
      <c r="A585" t="str">
        <f>"00851           "</f>
        <v>00851           </v>
      </c>
      <c r="B585" t="s">
        <v>633</v>
      </c>
      <c r="C585" t="s">
        <v>130</v>
      </c>
      <c r="D585">
        <v>0</v>
      </c>
      <c r="E585">
        <v>0</v>
      </c>
      <c r="F585">
        <v>11</v>
      </c>
    </row>
    <row r="586" spans="1:6">
      <c r="A586" t="str">
        <f>"00930           "</f>
        <v>00930           </v>
      </c>
      <c r="B586" t="s">
        <v>634</v>
      </c>
      <c r="C586" t="s">
        <v>130</v>
      </c>
      <c r="D586">
        <v>0</v>
      </c>
      <c r="E586">
        <v>0</v>
      </c>
      <c r="F586">
        <v>11</v>
      </c>
    </row>
    <row r="587" spans="1:6">
      <c r="A587" t="str">
        <f>"00931           "</f>
        <v>00931           </v>
      </c>
      <c r="B587" t="s">
        <v>635</v>
      </c>
      <c r="C587" t="s">
        <v>130</v>
      </c>
      <c r="D587">
        <v>0</v>
      </c>
      <c r="E587">
        <v>0</v>
      </c>
      <c r="F587">
        <v>11</v>
      </c>
    </row>
    <row r="588" spans="1:6">
      <c r="A588" t="str">
        <f>"00848           "</f>
        <v>00848           </v>
      </c>
      <c r="B588" t="s">
        <v>636</v>
      </c>
      <c r="C588" t="s">
        <v>130</v>
      </c>
      <c r="D588">
        <v>0</v>
      </c>
      <c r="E588">
        <v>0</v>
      </c>
      <c r="F588">
        <v>11</v>
      </c>
    </row>
    <row r="589" spans="1:6">
      <c r="A589" t="str">
        <f>"00849           "</f>
        <v>00849           </v>
      </c>
      <c r="B589" t="s">
        <v>637</v>
      </c>
      <c r="C589" t="s">
        <v>130</v>
      </c>
      <c r="D589">
        <v>0</v>
      </c>
      <c r="E589">
        <v>0</v>
      </c>
      <c r="F589">
        <v>11</v>
      </c>
    </row>
    <row r="590" spans="1:6">
      <c r="A590" t="str">
        <f>"00937           "</f>
        <v>00937           </v>
      </c>
      <c r="B590" t="s">
        <v>638</v>
      </c>
      <c r="C590" t="s">
        <v>130</v>
      </c>
      <c r="D590">
        <v>0</v>
      </c>
      <c r="E590">
        <v>0</v>
      </c>
      <c r="F590">
        <v>11</v>
      </c>
    </row>
    <row r="591" spans="1:6">
      <c r="A591" t="str">
        <f>"00938           "</f>
        <v>00938           </v>
      </c>
      <c r="B591" t="s">
        <v>639</v>
      </c>
      <c r="C591" t="s">
        <v>130</v>
      </c>
      <c r="D591">
        <v>0</v>
      </c>
      <c r="E591">
        <v>0</v>
      </c>
      <c r="F591">
        <v>11</v>
      </c>
    </row>
    <row r="592" spans="1:6">
      <c r="A592" t="str">
        <f>"00897           "</f>
        <v>00897           </v>
      </c>
      <c r="B592" t="s">
        <v>640</v>
      </c>
      <c r="C592" t="s">
        <v>130</v>
      </c>
      <c r="D592">
        <v>0</v>
      </c>
      <c r="E592">
        <v>0</v>
      </c>
      <c r="F592">
        <v>11</v>
      </c>
    </row>
    <row r="593" spans="1:6">
      <c r="A593" t="str">
        <f>"00898           "</f>
        <v>00898           </v>
      </c>
      <c r="B593" t="s">
        <v>641</v>
      </c>
      <c r="C593" t="s">
        <v>130</v>
      </c>
      <c r="D593">
        <v>0</v>
      </c>
      <c r="E593">
        <v>0</v>
      </c>
      <c r="F593">
        <v>11</v>
      </c>
    </row>
    <row r="594" spans="1:6">
      <c r="A594" t="str">
        <f>"00797           "</f>
        <v>00797           </v>
      </c>
      <c r="B594" t="s">
        <v>642</v>
      </c>
      <c r="C594" t="s">
        <v>130</v>
      </c>
      <c r="D594">
        <v>0</v>
      </c>
      <c r="E594">
        <v>0</v>
      </c>
      <c r="F594">
        <v>11</v>
      </c>
    </row>
    <row r="595" spans="1:6">
      <c r="A595" t="str">
        <f>"00798           "</f>
        <v>00798           </v>
      </c>
      <c r="B595" t="s">
        <v>643</v>
      </c>
      <c r="C595" t="s">
        <v>130</v>
      </c>
      <c r="D595">
        <v>0</v>
      </c>
      <c r="E595">
        <v>0</v>
      </c>
      <c r="F595">
        <v>11</v>
      </c>
    </row>
    <row r="596" spans="1:6">
      <c r="A596" t="str">
        <f>"00820           "</f>
        <v>00820           </v>
      </c>
      <c r="B596" t="s">
        <v>644</v>
      </c>
      <c r="C596" t="s">
        <v>130</v>
      </c>
      <c r="D596">
        <v>0</v>
      </c>
      <c r="E596">
        <v>0</v>
      </c>
      <c r="F596">
        <v>11</v>
      </c>
    </row>
    <row r="597" spans="1:5">
      <c r="A597" t="str">
        <f>"00819           "</f>
        <v>00819           </v>
      </c>
      <c r="B597" t="s">
        <v>645</v>
      </c>
      <c r="C597" t="s">
        <v>130</v>
      </c>
      <c r="D597">
        <v>0</v>
      </c>
      <c r="E597">
        <v>0</v>
      </c>
    </row>
    <row r="598" spans="1:5">
      <c r="A598" t="str">
        <f>"00906           "</f>
        <v>00906           </v>
      </c>
      <c r="B598" t="s">
        <v>646</v>
      </c>
      <c r="C598" t="s">
        <v>130</v>
      </c>
      <c r="D598">
        <v>0</v>
      </c>
      <c r="E598">
        <v>0</v>
      </c>
    </row>
    <row r="599" spans="1:5">
      <c r="A599" t="str">
        <f>"00907           "</f>
        <v>00907           </v>
      </c>
      <c r="B599" t="s">
        <v>647</v>
      </c>
      <c r="C599" t="s">
        <v>130</v>
      </c>
      <c r="D599">
        <v>0</v>
      </c>
      <c r="E599">
        <v>0</v>
      </c>
    </row>
    <row r="600" spans="1:5">
      <c r="A600" t="str">
        <f>"00904           "</f>
        <v>00904           </v>
      </c>
      <c r="B600" t="s">
        <v>648</v>
      </c>
      <c r="C600" t="s">
        <v>130</v>
      </c>
      <c r="D600">
        <v>0</v>
      </c>
      <c r="E600">
        <v>0</v>
      </c>
    </row>
    <row r="601" spans="1:5">
      <c r="A601" t="str">
        <f>"00905           "</f>
        <v>00905           </v>
      </c>
      <c r="B601" t="s">
        <v>649</v>
      </c>
      <c r="C601" t="s">
        <v>130</v>
      </c>
      <c r="D601">
        <v>0</v>
      </c>
      <c r="E601">
        <v>0</v>
      </c>
    </row>
    <row r="602" spans="1:5">
      <c r="A602" t="str">
        <f>"00713           "</f>
        <v>00713           </v>
      </c>
      <c r="B602" t="s">
        <v>650</v>
      </c>
      <c r="C602" t="s">
        <v>130</v>
      </c>
      <c r="D602">
        <v>0</v>
      </c>
      <c r="E602">
        <v>0</v>
      </c>
    </row>
    <row r="603" spans="1:5">
      <c r="A603" t="str">
        <f>"00714           "</f>
        <v>00714           </v>
      </c>
      <c r="B603" t="s">
        <v>651</v>
      </c>
      <c r="C603" t="s">
        <v>130</v>
      </c>
      <c r="D603">
        <v>0</v>
      </c>
      <c r="E603">
        <v>0</v>
      </c>
    </row>
    <row r="604" spans="1:5">
      <c r="A604" t="str">
        <f>"00864           "</f>
        <v>00864           </v>
      </c>
      <c r="B604" t="s">
        <v>652</v>
      </c>
      <c r="C604" t="s">
        <v>130</v>
      </c>
      <c r="D604">
        <v>0</v>
      </c>
      <c r="E604">
        <v>0</v>
      </c>
    </row>
    <row r="605" spans="1:5">
      <c r="A605" t="str">
        <f>"00865           "</f>
        <v>00865           </v>
      </c>
      <c r="B605" t="s">
        <v>653</v>
      </c>
      <c r="C605" t="s">
        <v>130</v>
      </c>
      <c r="D605">
        <v>0</v>
      </c>
      <c r="E605">
        <v>0</v>
      </c>
    </row>
    <row r="606" spans="1:5">
      <c r="A606" t="str">
        <f>"00891           "</f>
        <v>00891           </v>
      </c>
      <c r="B606" t="s">
        <v>654</v>
      </c>
      <c r="C606" t="s">
        <v>130</v>
      </c>
      <c r="D606">
        <v>0</v>
      </c>
      <c r="E606">
        <v>0</v>
      </c>
    </row>
    <row r="607" spans="1:5">
      <c r="A607" t="str">
        <f>"00892           "</f>
        <v>00892           </v>
      </c>
      <c r="B607" t="s">
        <v>655</v>
      </c>
      <c r="C607" t="s">
        <v>130</v>
      </c>
      <c r="D607">
        <v>0</v>
      </c>
      <c r="E607">
        <v>0</v>
      </c>
    </row>
    <row r="608" spans="1:5">
      <c r="A608" t="str">
        <f>"00957           "</f>
        <v>00957           </v>
      </c>
      <c r="B608" t="s">
        <v>656</v>
      </c>
      <c r="C608" t="s">
        <v>130</v>
      </c>
      <c r="D608">
        <v>0</v>
      </c>
      <c r="E608">
        <v>0</v>
      </c>
    </row>
    <row r="609" spans="1:5">
      <c r="A609" t="str">
        <f>"00956           "</f>
        <v>00956           </v>
      </c>
      <c r="B609" t="s">
        <v>657</v>
      </c>
      <c r="C609" t="s">
        <v>130</v>
      </c>
      <c r="D609">
        <v>0</v>
      </c>
      <c r="E609">
        <v>0</v>
      </c>
    </row>
    <row r="610" spans="1:5">
      <c r="A610" t="str">
        <f>"00703           "</f>
        <v>00703           </v>
      </c>
      <c r="B610" t="s">
        <v>658</v>
      </c>
      <c r="C610" t="s">
        <v>130</v>
      </c>
      <c r="D610">
        <v>0</v>
      </c>
      <c r="E610">
        <v>0</v>
      </c>
    </row>
    <row r="611" spans="1:5">
      <c r="A611" t="str">
        <f>"00883           "</f>
        <v>00883           </v>
      </c>
      <c r="B611" t="s">
        <v>659</v>
      </c>
      <c r="C611" t="s">
        <v>130</v>
      </c>
      <c r="D611">
        <v>0</v>
      </c>
      <c r="E611">
        <v>0</v>
      </c>
    </row>
    <row r="612" spans="1:5">
      <c r="A612" t="str">
        <f>"00884           "</f>
        <v>00884           </v>
      </c>
      <c r="B612" t="s">
        <v>660</v>
      </c>
      <c r="C612" t="s">
        <v>130</v>
      </c>
      <c r="D612">
        <v>0</v>
      </c>
      <c r="E612">
        <v>0</v>
      </c>
    </row>
    <row r="613" spans="1:5">
      <c r="A613" t="str">
        <f>"00704           "</f>
        <v>00704           </v>
      </c>
      <c r="B613" t="s">
        <v>661</v>
      </c>
      <c r="C613" t="s">
        <v>130</v>
      </c>
      <c r="D613">
        <v>0</v>
      </c>
      <c r="E613">
        <v>0</v>
      </c>
    </row>
    <row r="614" spans="1:5">
      <c r="A614" t="str">
        <f>"00881           "</f>
        <v>00881           </v>
      </c>
      <c r="B614" t="s">
        <v>662</v>
      </c>
      <c r="C614" t="s">
        <v>130</v>
      </c>
      <c r="D614">
        <v>0</v>
      </c>
      <c r="E614">
        <v>0</v>
      </c>
    </row>
    <row r="615" spans="1:5">
      <c r="A615" t="str">
        <f>"00882           "</f>
        <v>00882           </v>
      </c>
      <c r="B615" t="s">
        <v>663</v>
      </c>
      <c r="C615" t="s">
        <v>130</v>
      </c>
      <c r="D615">
        <v>0</v>
      </c>
      <c r="E615">
        <v>0</v>
      </c>
    </row>
    <row r="616" spans="1:5">
      <c r="A616" t="str">
        <f>"00658           "</f>
        <v>00658           </v>
      </c>
      <c r="B616" t="s">
        <v>664</v>
      </c>
      <c r="C616" t="s">
        <v>130</v>
      </c>
      <c r="D616">
        <v>0</v>
      </c>
      <c r="E616">
        <v>0</v>
      </c>
    </row>
    <row r="617" spans="1:5">
      <c r="A617" t="str">
        <f>"00666           "</f>
        <v>00666           </v>
      </c>
      <c r="B617" t="s">
        <v>665</v>
      </c>
      <c r="C617" t="s">
        <v>130</v>
      </c>
      <c r="D617">
        <v>0</v>
      </c>
      <c r="E617">
        <v>0</v>
      </c>
    </row>
    <row r="618" spans="1:5">
      <c r="A618" t="str">
        <f>"00889           "</f>
        <v>00889           </v>
      </c>
      <c r="B618" t="s">
        <v>666</v>
      </c>
      <c r="C618" t="s">
        <v>130</v>
      </c>
      <c r="D618">
        <v>0</v>
      </c>
      <c r="E618">
        <v>0</v>
      </c>
    </row>
    <row r="619" spans="1:5">
      <c r="A619" t="str">
        <f>"00890           "</f>
        <v>00890           </v>
      </c>
      <c r="B619" t="s">
        <v>667</v>
      </c>
      <c r="C619" t="s">
        <v>130</v>
      </c>
      <c r="D619">
        <v>0</v>
      </c>
      <c r="E619">
        <v>0</v>
      </c>
    </row>
    <row r="620" spans="1:5">
      <c r="A620" t="str">
        <f>"00920           "</f>
        <v>00920           </v>
      </c>
      <c r="B620" t="s">
        <v>668</v>
      </c>
      <c r="C620" t="s">
        <v>130</v>
      </c>
      <c r="D620">
        <v>0</v>
      </c>
      <c r="E620">
        <v>0</v>
      </c>
    </row>
    <row r="621" spans="1:5">
      <c r="A621" t="str">
        <f>"00921           "</f>
        <v>00921           </v>
      </c>
      <c r="B621" t="s">
        <v>669</v>
      </c>
      <c r="C621" t="s">
        <v>130</v>
      </c>
      <c r="D621">
        <v>0</v>
      </c>
      <c r="E621">
        <v>0</v>
      </c>
    </row>
    <row r="622" spans="1:5">
      <c r="A622" t="str">
        <f>"00818           "</f>
        <v>00818           </v>
      </c>
      <c r="B622" t="s">
        <v>670</v>
      </c>
      <c r="C622" t="s">
        <v>130</v>
      </c>
      <c r="D622">
        <v>0</v>
      </c>
      <c r="E622">
        <v>0</v>
      </c>
    </row>
    <row r="623" spans="1:5">
      <c r="A623" t="str">
        <f>"00817           "</f>
        <v>00817           </v>
      </c>
      <c r="B623" t="s">
        <v>671</v>
      </c>
      <c r="C623" t="s">
        <v>130</v>
      </c>
      <c r="D623">
        <v>0</v>
      </c>
      <c r="E623">
        <v>0</v>
      </c>
    </row>
    <row r="624" spans="1:5">
      <c r="A624" t="str">
        <f>"00887           "</f>
        <v>00887           </v>
      </c>
      <c r="B624" t="s">
        <v>672</v>
      </c>
      <c r="C624" t="s">
        <v>130</v>
      </c>
      <c r="D624">
        <v>0</v>
      </c>
      <c r="E624">
        <v>0</v>
      </c>
    </row>
    <row r="625" spans="1:5">
      <c r="A625" t="str">
        <f>"00888           "</f>
        <v>00888           </v>
      </c>
      <c r="B625" t="s">
        <v>673</v>
      </c>
      <c r="C625" t="s">
        <v>130</v>
      </c>
      <c r="D625">
        <v>0</v>
      </c>
      <c r="E625">
        <v>0</v>
      </c>
    </row>
    <row r="626" spans="1:5">
      <c r="A626" t="str">
        <f>"00436           "</f>
        <v>00436           </v>
      </c>
      <c r="B626" t="s">
        <v>674</v>
      </c>
      <c r="C626" t="s">
        <v>130</v>
      </c>
      <c r="D626">
        <v>0</v>
      </c>
      <c r="E626">
        <v>0</v>
      </c>
    </row>
    <row r="627" spans="1:5">
      <c r="A627" t="str">
        <f>"00659           "</f>
        <v>00659           </v>
      </c>
      <c r="B627" t="s">
        <v>675</v>
      </c>
      <c r="C627" t="s">
        <v>130</v>
      </c>
      <c r="D627">
        <v>0</v>
      </c>
      <c r="E627">
        <v>0</v>
      </c>
    </row>
    <row r="628" spans="1:5">
      <c r="A628" t="str">
        <f>"00899           "</f>
        <v>00899           </v>
      </c>
      <c r="B628" t="s">
        <v>676</v>
      </c>
      <c r="C628" t="s">
        <v>130</v>
      </c>
      <c r="D628">
        <v>0</v>
      </c>
      <c r="E628">
        <v>0</v>
      </c>
    </row>
    <row r="629" spans="1:5">
      <c r="A629" t="str">
        <f>"00900           "</f>
        <v>00900           </v>
      </c>
      <c r="B629" t="s">
        <v>677</v>
      </c>
      <c r="C629" t="s">
        <v>130</v>
      </c>
      <c r="D629">
        <v>0</v>
      </c>
      <c r="E629">
        <v>0</v>
      </c>
    </row>
    <row r="630" spans="1:5">
      <c r="A630" t="str">
        <f>"00902           "</f>
        <v>00902           </v>
      </c>
      <c r="B630" t="s">
        <v>678</v>
      </c>
      <c r="C630" t="s">
        <v>130</v>
      </c>
      <c r="D630">
        <v>0</v>
      </c>
      <c r="E630">
        <v>0</v>
      </c>
    </row>
    <row r="631" spans="1:5">
      <c r="A631" t="str">
        <f>"00903           "</f>
        <v>00903           </v>
      </c>
      <c r="B631" t="s">
        <v>679</v>
      </c>
      <c r="C631" t="s">
        <v>130</v>
      </c>
      <c r="D631">
        <v>0</v>
      </c>
      <c r="E631">
        <v>0</v>
      </c>
    </row>
    <row r="632" spans="1:5">
      <c r="A632" t="str">
        <f>"00934           "</f>
        <v>00934           </v>
      </c>
      <c r="B632" t="s">
        <v>680</v>
      </c>
      <c r="C632" t="s">
        <v>130</v>
      </c>
      <c r="D632">
        <v>0</v>
      </c>
      <c r="E632">
        <v>0</v>
      </c>
    </row>
    <row r="633" spans="1:5">
      <c r="A633" t="str">
        <f>"00935           "</f>
        <v>00935           </v>
      </c>
      <c r="B633" t="s">
        <v>681</v>
      </c>
      <c r="C633" t="s">
        <v>130</v>
      </c>
      <c r="D633">
        <v>0</v>
      </c>
      <c r="E633">
        <v>0</v>
      </c>
    </row>
    <row r="634" spans="1:5">
      <c r="A634" t="str">
        <f>"00717           "</f>
        <v>00717           </v>
      </c>
      <c r="B634" t="s">
        <v>682</v>
      </c>
      <c r="C634" t="s">
        <v>130</v>
      </c>
      <c r="D634">
        <v>0</v>
      </c>
      <c r="E634">
        <v>0</v>
      </c>
    </row>
    <row r="635" spans="1:5">
      <c r="A635" t="str">
        <f>"00718           "</f>
        <v>00718           </v>
      </c>
      <c r="B635" t="s">
        <v>683</v>
      </c>
      <c r="C635" t="s">
        <v>130</v>
      </c>
      <c r="D635">
        <v>0</v>
      </c>
      <c r="E635">
        <v>0</v>
      </c>
    </row>
    <row r="636" spans="1:5">
      <c r="A636" t="str">
        <f>"00908           "</f>
        <v>00908           </v>
      </c>
      <c r="B636" t="s">
        <v>684</v>
      </c>
      <c r="C636" t="s">
        <v>130</v>
      </c>
      <c r="D636">
        <v>0</v>
      </c>
      <c r="E636">
        <v>0</v>
      </c>
    </row>
    <row r="637" spans="1:5">
      <c r="A637" t="str">
        <f>"00909           "</f>
        <v>00909           </v>
      </c>
      <c r="B637" t="s">
        <v>685</v>
      </c>
      <c r="C637" t="s">
        <v>130</v>
      </c>
      <c r="D637">
        <v>0</v>
      </c>
      <c r="E637">
        <v>0</v>
      </c>
    </row>
    <row r="638" spans="1:5">
      <c r="A638" t="str">
        <f>"00910           "</f>
        <v>00910           </v>
      </c>
      <c r="B638" t="s">
        <v>686</v>
      </c>
      <c r="C638" t="s">
        <v>130</v>
      </c>
      <c r="D638">
        <v>0</v>
      </c>
      <c r="E638">
        <v>0</v>
      </c>
    </row>
    <row r="639" spans="1:5">
      <c r="A639" t="str">
        <f>"00911           "</f>
        <v>00911           </v>
      </c>
      <c r="B639" t="s">
        <v>687</v>
      </c>
      <c r="C639" t="s">
        <v>130</v>
      </c>
      <c r="D639">
        <v>0</v>
      </c>
      <c r="E639">
        <v>0</v>
      </c>
    </row>
    <row r="640" spans="1:5">
      <c r="A640" t="str">
        <f>"00749           "</f>
        <v>00749           </v>
      </c>
      <c r="B640" t="s">
        <v>688</v>
      </c>
      <c r="C640" t="s">
        <v>130</v>
      </c>
      <c r="D640">
        <v>0</v>
      </c>
      <c r="E640">
        <v>0</v>
      </c>
    </row>
    <row r="641" spans="1:5">
      <c r="A641" t="str">
        <f>"00750           "</f>
        <v>00750           </v>
      </c>
      <c r="B641" t="s">
        <v>689</v>
      </c>
      <c r="C641" t="s">
        <v>130</v>
      </c>
      <c r="D641">
        <v>0</v>
      </c>
      <c r="E641">
        <v>0</v>
      </c>
    </row>
    <row r="642" spans="1:5">
      <c r="A642" t="str">
        <f>"00885           "</f>
        <v>00885           </v>
      </c>
      <c r="B642" t="s">
        <v>690</v>
      </c>
      <c r="C642" t="s">
        <v>130</v>
      </c>
      <c r="D642">
        <v>0</v>
      </c>
      <c r="E642">
        <v>0</v>
      </c>
    </row>
    <row r="643" spans="1:5">
      <c r="A643" t="str">
        <f>"00886           "</f>
        <v>00886           </v>
      </c>
      <c r="B643" t="s">
        <v>691</v>
      </c>
      <c r="C643" t="s">
        <v>130</v>
      </c>
      <c r="D643">
        <v>0</v>
      </c>
      <c r="E643">
        <v>0</v>
      </c>
    </row>
    <row r="644" spans="1:5">
      <c r="A644" t="str">
        <f>"00859           "</f>
        <v>00859           </v>
      </c>
      <c r="B644" t="s">
        <v>692</v>
      </c>
      <c r="C644" t="s">
        <v>130</v>
      </c>
      <c r="D644">
        <v>0</v>
      </c>
      <c r="E644">
        <v>0</v>
      </c>
    </row>
    <row r="645" spans="1:5">
      <c r="A645" t="str">
        <f>"00858           "</f>
        <v>00858           </v>
      </c>
      <c r="B645" t="s">
        <v>693</v>
      </c>
      <c r="C645" t="s">
        <v>130</v>
      </c>
      <c r="D645">
        <v>0</v>
      </c>
      <c r="E645">
        <v>0</v>
      </c>
    </row>
    <row r="646" spans="1:5">
      <c r="A646" t="str">
        <f>"00893           "</f>
        <v>00893           </v>
      </c>
      <c r="B646" t="s">
        <v>694</v>
      </c>
      <c r="C646" t="s">
        <v>130</v>
      </c>
      <c r="D646">
        <v>0</v>
      </c>
      <c r="E646">
        <v>0</v>
      </c>
    </row>
    <row r="647" spans="1:5">
      <c r="A647" t="str">
        <f>"00894           "</f>
        <v>00894           </v>
      </c>
      <c r="B647" t="s">
        <v>695</v>
      </c>
      <c r="C647" t="s">
        <v>130</v>
      </c>
      <c r="D647">
        <v>0</v>
      </c>
      <c r="E647">
        <v>0</v>
      </c>
    </row>
    <row r="648" spans="1:5">
      <c r="A648" t="str">
        <f>"00880           "</f>
        <v>00880           </v>
      </c>
      <c r="B648" t="s">
        <v>696</v>
      </c>
      <c r="C648" t="s">
        <v>130</v>
      </c>
      <c r="D648">
        <v>0</v>
      </c>
      <c r="E648">
        <v>0</v>
      </c>
    </row>
    <row r="649" spans="1:5">
      <c r="A649" t="str">
        <f>"00879           "</f>
        <v>00879           </v>
      </c>
      <c r="B649" t="s">
        <v>697</v>
      </c>
      <c r="C649" t="s">
        <v>130</v>
      </c>
      <c r="D649">
        <v>0</v>
      </c>
      <c r="E649">
        <v>0</v>
      </c>
    </row>
    <row r="650" spans="1:5">
      <c r="A650" t="str">
        <f>"00877           "</f>
        <v>00877           </v>
      </c>
      <c r="B650" t="s">
        <v>698</v>
      </c>
      <c r="C650" t="s">
        <v>130</v>
      </c>
      <c r="D650">
        <v>0</v>
      </c>
      <c r="E650">
        <v>0</v>
      </c>
    </row>
    <row r="651" spans="1:5">
      <c r="A651" t="str">
        <f>"00878           "</f>
        <v>00878           </v>
      </c>
      <c r="B651" t="s">
        <v>699</v>
      </c>
      <c r="C651" t="s">
        <v>130</v>
      </c>
      <c r="D651">
        <v>0</v>
      </c>
      <c r="E651">
        <v>0</v>
      </c>
    </row>
    <row r="652" spans="1:5">
      <c r="A652" t="str">
        <f>"00822           "</f>
        <v>00822           </v>
      </c>
      <c r="B652" t="s">
        <v>700</v>
      </c>
      <c r="C652" t="s">
        <v>130</v>
      </c>
      <c r="D652">
        <v>0</v>
      </c>
      <c r="E652">
        <v>0</v>
      </c>
    </row>
    <row r="653" spans="1:5">
      <c r="A653" t="str">
        <f>"00821           "</f>
        <v>00821           </v>
      </c>
      <c r="B653" t="s">
        <v>701</v>
      </c>
      <c r="C653" t="s">
        <v>130</v>
      </c>
      <c r="D653">
        <v>0</v>
      </c>
      <c r="E653">
        <v>0</v>
      </c>
    </row>
    <row r="654" spans="1:5">
      <c r="A654" t="str">
        <f>"00701           "</f>
        <v>00701           </v>
      </c>
      <c r="B654" t="s">
        <v>702</v>
      </c>
      <c r="C654" t="s">
        <v>130</v>
      </c>
      <c r="D654">
        <v>0</v>
      </c>
      <c r="E654">
        <v>0</v>
      </c>
    </row>
    <row r="655" spans="1:5">
      <c r="A655" t="str">
        <f>"00702           "</f>
        <v>00702           </v>
      </c>
      <c r="B655" t="s">
        <v>703</v>
      </c>
      <c r="C655" t="s">
        <v>130</v>
      </c>
      <c r="D655">
        <v>0</v>
      </c>
      <c r="E655">
        <v>0</v>
      </c>
    </row>
    <row r="656" spans="1:5">
      <c r="A656" t="str">
        <f>"00824           "</f>
        <v>00824           </v>
      </c>
      <c r="B656" t="s">
        <v>704</v>
      </c>
      <c r="C656" t="s">
        <v>130</v>
      </c>
      <c r="D656">
        <v>0</v>
      </c>
      <c r="E656">
        <v>0</v>
      </c>
    </row>
    <row r="657" spans="1:5">
      <c r="A657" t="str">
        <f>"00823           "</f>
        <v>00823           </v>
      </c>
      <c r="B657" t="s">
        <v>705</v>
      </c>
      <c r="C657" t="s">
        <v>130</v>
      </c>
      <c r="D657">
        <v>0</v>
      </c>
      <c r="E657">
        <v>0</v>
      </c>
    </row>
    <row r="658" spans="1:5">
      <c r="A658" t="str">
        <f>"00939           "</f>
        <v>00939           </v>
      </c>
      <c r="B658" t="s">
        <v>706</v>
      </c>
      <c r="C658" t="s">
        <v>130</v>
      </c>
      <c r="D658">
        <v>0</v>
      </c>
      <c r="E658">
        <v>0</v>
      </c>
    </row>
    <row r="659" spans="1:5">
      <c r="A659" t="str">
        <f>"00940           "</f>
        <v>00940           </v>
      </c>
      <c r="B659" t="s">
        <v>707</v>
      </c>
      <c r="C659" t="s">
        <v>130</v>
      </c>
      <c r="D659">
        <v>0</v>
      </c>
      <c r="E659">
        <v>0</v>
      </c>
    </row>
    <row r="660" spans="1:5">
      <c r="A660" t="str">
        <f>"00926           "</f>
        <v>00926           </v>
      </c>
      <c r="B660" t="s">
        <v>708</v>
      </c>
      <c r="C660" t="s">
        <v>130</v>
      </c>
      <c r="D660">
        <v>0</v>
      </c>
      <c r="E660">
        <v>0</v>
      </c>
    </row>
    <row r="661" spans="1:5">
      <c r="A661" t="str">
        <f>"00927           "</f>
        <v>00927           </v>
      </c>
      <c r="B661" t="s">
        <v>709</v>
      </c>
      <c r="C661" t="s">
        <v>130</v>
      </c>
      <c r="D661">
        <v>0</v>
      </c>
      <c r="E661">
        <v>0</v>
      </c>
    </row>
    <row r="662" spans="1:5">
      <c r="A662" t="str">
        <f>"00686           "</f>
        <v>00686           </v>
      </c>
      <c r="B662" t="s">
        <v>710</v>
      </c>
      <c r="C662" t="s">
        <v>130</v>
      </c>
      <c r="D662">
        <v>0</v>
      </c>
      <c r="E662">
        <v>0</v>
      </c>
    </row>
    <row r="663" spans="1:5">
      <c r="A663" t="str">
        <f>"00687           "</f>
        <v>00687           </v>
      </c>
      <c r="B663" t="s">
        <v>711</v>
      </c>
      <c r="C663" t="s">
        <v>130</v>
      </c>
      <c r="D663">
        <v>0</v>
      </c>
      <c r="E663">
        <v>0</v>
      </c>
    </row>
    <row r="664" spans="1:5">
      <c r="A664" t="str">
        <f>"00766           "</f>
        <v>00766           </v>
      </c>
      <c r="B664" t="s">
        <v>712</v>
      </c>
      <c r="C664" t="s">
        <v>213</v>
      </c>
      <c r="D664">
        <v>0</v>
      </c>
      <c r="E664">
        <v>0</v>
      </c>
    </row>
    <row r="665" spans="1:5">
      <c r="A665" t="str">
        <f>"00805           "</f>
        <v>00805           </v>
      </c>
      <c r="B665" t="s">
        <v>713</v>
      </c>
      <c r="C665" t="s">
        <v>111</v>
      </c>
      <c r="D665">
        <v>0</v>
      </c>
      <c r="E665">
        <v>0</v>
      </c>
    </row>
    <row r="666" spans="1:5">
      <c r="A666" t="str">
        <f>"00728           "</f>
        <v>00728           </v>
      </c>
      <c r="B666" t="s">
        <v>714</v>
      </c>
      <c r="C666" t="s">
        <v>547</v>
      </c>
      <c r="D666">
        <v>0</v>
      </c>
      <c r="E666">
        <v>0</v>
      </c>
    </row>
    <row r="667" spans="1:5">
      <c r="A667" t="str">
        <f>"00729           "</f>
        <v>00729           </v>
      </c>
      <c r="B667" t="s">
        <v>715</v>
      </c>
      <c r="C667" t="s">
        <v>547</v>
      </c>
      <c r="D667">
        <v>0</v>
      </c>
      <c r="E667">
        <v>0</v>
      </c>
    </row>
    <row r="668" spans="1:5">
      <c r="A668" t="str">
        <f>"00786           "</f>
        <v>00786           </v>
      </c>
      <c r="B668" t="s">
        <v>716</v>
      </c>
      <c r="C668" t="s">
        <v>17</v>
      </c>
      <c r="D668">
        <v>0</v>
      </c>
      <c r="E668">
        <v>0</v>
      </c>
    </row>
    <row r="669" spans="1:5">
      <c r="A669" t="str">
        <f>"00561           "</f>
        <v>00561           </v>
      </c>
      <c r="B669" t="s">
        <v>717</v>
      </c>
      <c r="C669" t="s">
        <v>718</v>
      </c>
      <c r="D669">
        <v>0</v>
      </c>
      <c r="E669">
        <v>0</v>
      </c>
    </row>
    <row r="670" spans="1:5">
      <c r="A670" t="str">
        <f>"00275           "</f>
        <v>00275           </v>
      </c>
      <c r="B670" t="s">
        <v>719</v>
      </c>
      <c r="C670" t="s">
        <v>718</v>
      </c>
      <c r="D670">
        <v>0</v>
      </c>
      <c r="E670">
        <v>0</v>
      </c>
    </row>
    <row r="671" spans="1:5">
      <c r="A671" t="str">
        <f>"00273           "</f>
        <v>00273           </v>
      </c>
      <c r="B671" t="s">
        <v>720</v>
      </c>
      <c r="C671" t="s">
        <v>718</v>
      </c>
      <c r="D671">
        <v>0</v>
      </c>
      <c r="E671">
        <v>0</v>
      </c>
    </row>
    <row r="672" spans="1:5">
      <c r="A672" t="str">
        <f>"01087           "</f>
        <v>01087           </v>
      </c>
      <c r="B672" t="s">
        <v>721</v>
      </c>
      <c r="C672" t="s">
        <v>722</v>
      </c>
      <c r="D672">
        <v>84</v>
      </c>
      <c r="E672">
        <v>100</v>
      </c>
    </row>
    <row r="673" spans="1:5">
      <c r="A673" t="str">
        <f>"01088           "</f>
        <v>01088           </v>
      </c>
      <c r="B673" t="s">
        <v>723</v>
      </c>
      <c r="C673" t="s">
        <v>722</v>
      </c>
      <c r="D673">
        <v>84</v>
      </c>
      <c r="E673">
        <v>100</v>
      </c>
    </row>
    <row r="674" spans="1:5">
      <c r="A674" t="str">
        <f>"01089           "</f>
        <v>01089           </v>
      </c>
      <c r="B674" t="s">
        <v>724</v>
      </c>
      <c r="C674" t="s">
        <v>722</v>
      </c>
      <c r="D674">
        <v>79</v>
      </c>
      <c r="E674">
        <v>100</v>
      </c>
    </row>
    <row r="675" spans="1:5">
      <c r="A675" t="str">
        <f>"01090           "</f>
        <v>01090           </v>
      </c>
      <c r="B675" t="s">
        <v>725</v>
      </c>
      <c r="C675" t="s">
        <v>722</v>
      </c>
      <c r="D675">
        <v>80</v>
      </c>
      <c r="E675">
        <v>100</v>
      </c>
    </row>
    <row r="676" spans="1:5">
      <c r="A676" t="str">
        <f>"01051           "</f>
        <v>01051           </v>
      </c>
      <c r="B676" t="s">
        <v>726</v>
      </c>
      <c r="C676" t="s">
        <v>722</v>
      </c>
      <c r="D676">
        <v>2</v>
      </c>
      <c r="E676">
        <v>20</v>
      </c>
    </row>
    <row r="677" spans="1:5">
      <c r="A677" t="str">
        <f>"01052           "</f>
        <v>01052           </v>
      </c>
      <c r="B677" t="s">
        <v>727</v>
      </c>
      <c r="C677" t="s">
        <v>722</v>
      </c>
      <c r="D677">
        <v>0</v>
      </c>
      <c r="E677">
        <v>20</v>
      </c>
    </row>
    <row r="678" spans="1:5">
      <c r="A678" t="str">
        <f>"01041           "</f>
        <v>01041           </v>
      </c>
      <c r="B678" t="s">
        <v>728</v>
      </c>
      <c r="C678" t="s">
        <v>722</v>
      </c>
      <c r="D678">
        <v>0</v>
      </c>
      <c r="E678">
        <v>50</v>
      </c>
    </row>
    <row r="679" spans="1:5">
      <c r="A679" t="str">
        <f>"01042           "</f>
        <v>01042           </v>
      </c>
      <c r="B679" t="s">
        <v>729</v>
      </c>
      <c r="C679" t="s">
        <v>722</v>
      </c>
      <c r="D679">
        <v>3</v>
      </c>
      <c r="E679">
        <v>50</v>
      </c>
    </row>
    <row r="680" spans="1:5">
      <c r="A680" t="str">
        <f>"01035           "</f>
        <v>01035           </v>
      </c>
      <c r="B680" t="s">
        <v>730</v>
      </c>
      <c r="C680" t="s">
        <v>722</v>
      </c>
      <c r="D680">
        <v>0</v>
      </c>
      <c r="E680">
        <v>10</v>
      </c>
    </row>
    <row r="681" spans="1:5">
      <c r="A681" t="str">
        <f>"01036           "</f>
        <v>01036           </v>
      </c>
      <c r="B681" t="s">
        <v>731</v>
      </c>
      <c r="C681" t="s">
        <v>722</v>
      </c>
      <c r="D681">
        <v>0</v>
      </c>
      <c r="E681">
        <v>10</v>
      </c>
    </row>
    <row r="682" spans="1:5">
      <c r="A682" t="str">
        <f>"01037           "</f>
        <v>01037           </v>
      </c>
      <c r="B682" t="s">
        <v>732</v>
      </c>
      <c r="C682" t="s">
        <v>722</v>
      </c>
      <c r="D682">
        <v>0</v>
      </c>
      <c r="E682">
        <v>20</v>
      </c>
    </row>
    <row r="683" spans="1:5">
      <c r="A683" t="str">
        <f>"01038           "</f>
        <v>01038           </v>
      </c>
      <c r="B683" t="s">
        <v>733</v>
      </c>
      <c r="C683" t="s">
        <v>722</v>
      </c>
      <c r="D683">
        <v>0</v>
      </c>
      <c r="E683">
        <v>20</v>
      </c>
    </row>
    <row r="684" spans="1:5">
      <c r="A684" t="str">
        <f>"01366           "</f>
        <v>01366           </v>
      </c>
      <c r="B684" t="s">
        <v>734</v>
      </c>
      <c r="C684" t="s">
        <v>722</v>
      </c>
      <c r="D684">
        <v>0</v>
      </c>
      <c r="E684">
        <v>0</v>
      </c>
    </row>
    <row r="685" spans="1:5">
      <c r="A685" t="str">
        <f>"01367           "</f>
        <v>01367           </v>
      </c>
      <c r="B685" t="s">
        <v>735</v>
      </c>
      <c r="C685" t="s">
        <v>722</v>
      </c>
      <c r="D685">
        <v>0</v>
      </c>
      <c r="E685">
        <v>0</v>
      </c>
    </row>
    <row r="686" spans="1:5">
      <c r="A686" t="str">
        <f>"01083           "</f>
        <v>01083           </v>
      </c>
      <c r="B686" t="s">
        <v>736</v>
      </c>
      <c r="C686" t="s">
        <v>722</v>
      </c>
      <c r="D686">
        <v>0</v>
      </c>
      <c r="E686">
        <v>8</v>
      </c>
    </row>
    <row r="687" spans="1:5">
      <c r="A687" t="str">
        <f>"01084           "</f>
        <v>01084           </v>
      </c>
      <c r="B687" t="s">
        <v>737</v>
      </c>
      <c r="C687" t="s">
        <v>722</v>
      </c>
      <c r="D687">
        <v>0</v>
      </c>
      <c r="E687">
        <v>8</v>
      </c>
    </row>
    <row r="688" spans="1:5">
      <c r="A688" t="str">
        <f>"01085           "</f>
        <v>01085           </v>
      </c>
      <c r="B688" t="s">
        <v>738</v>
      </c>
      <c r="C688" t="s">
        <v>722</v>
      </c>
      <c r="D688">
        <v>3</v>
      </c>
      <c r="E688">
        <v>10</v>
      </c>
    </row>
    <row r="689" spans="1:5">
      <c r="A689" t="str">
        <f>"01086           "</f>
        <v>01086           </v>
      </c>
      <c r="B689" t="s">
        <v>739</v>
      </c>
      <c r="C689" t="s">
        <v>722</v>
      </c>
      <c r="D689">
        <v>5</v>
      </c>
      <c r="E689">
        <v>10</v>
      </c>
    </row>
    <row r="690" spans="1:5">
      <c r="A690" t="str">
        <f>"01055           "</f>
        <v>01055           </v>
      </c>
      <c r="B690" t="s">
        <v>740</v>
      </c>
      <c r="C690" t="s">
        <v>722</v>
      </c>
      <c r="D690">
        <v>0</v>
      </c>
      <c r="E690">
        <v>8</v>
      </c>
    </row>
    <row r="691" spans="1:5">
      <c r="A691" t="str">
        <f>"01056           "</f>
        <v>01056           </v>
      </c>
      <c r="B691" t="s">
        <v>741</v>
      </c>
      <c r="C691" t="s">
        <v>722</v>
      </c>
      <c r="D691">
        <v>0</v>
      </c>
      <c r="E691">
        <v>8</v>
      </c>
    </row>
    <row r="692" spans="1:5">
      <c r="A692" t="str">
        <f>"01057           "</f>
        <v>01057           </v>
      </c>
      <c r="B692" t="s">
        <v>742</v>
      </c>
      <c r="C692" t="s">
        <v>722</v>
      </c>
      <c r="D692">
        <v>0</v>
      </c>
      <c r="E692">
        <v>0</v>
      </c>
    </row>
    <row r="693" spans="1:5">
      <c r="A693" t="str">
        <f>"01058           "</f>
        <v>01058           </v>
      </c>
      <c r="B693" t="s">
        <v>743</v>
      </c>
      <c r="C693" t="s">
        <v>722</v>
      </c>
      <c r="D693">
        <v>0</v>
      </c>
      <c r="E693">
        <v>0</v>
      </c>
    </row>
    <row r="694" spans="1:5">
      <c r="A694" t="str">
        <f>"01059           "</f>
        <v>01059           </v>
      </c>
      <c r="B694" t="s">
        <v>744</v>
      </c>
      <c r="C694" t="s">
        <v>722</v>
      </c>
      <c r="D694">
        <v>0</v>
      </c>
      <c r="E694">
        <v>8</v>
      </c>
    </row>
    <row r="695" spans="1:5">
      <c r="A695" t="str">
        <f>"01060           "</f>
        <v>01060           </v>
      </c>
      <c r="B695" t="s">
        <v>745</v>
      </c>
      <c r="C695" t="s">
        <v>722</v>
      </c>
      <c r="D695">
        <v>1</v>
      </c>
      <c r="E695">
        <v>8</v>
      </c>
    </row>
    <row r="696" spans="1:5">
      <c r="A696" t="str">
        <f>"01061"</f>
        <v>01061</v>
      </c>
      <c r="B696" t="s">
        <v>746</v>
      </c>
      <c r="C696" t="s">
        <v>722</v>
      </c>
      <c r="D696">
        <v>1</v>
      </c>
      <c r="E696">
        <v>8</v>
      </c>
    </row>
    <row r="697" spans="1:5">
      <c r="A697" t="str">
        <f>"01062"</f>
        <v>01062</v>
      </c>
      <c r="B697" t="s">
        <v>747</v>
      </c>
      <c r="C697" t="s">
        <v>722</v>
      </c>
      <c r="D697">
        <v>2</v>
      </c>
      <c r="E697">
        <v>8</v>
      </c>
    </row>
    <row r="698" spans="1:5">
      <c r="A698" t="str">
        <f>"01039           "</f>
        <v>01039           </v>
      </c>
      <c r="B698" t="s">
        <v>748</v>
      </c>
      <c r="C698" t="s">
        <v>722</v>
      </c>
      <c r="D698">
        <v>5</v>
      </c>
      <c r="E698">
        <v>20</v>
      </c>
    </row>
    <row r="699" spans="1:5">
      <c r="A699" t="str">
        <f>"01040           "</f>
        <v>01040           </v>
      </c>
      <c r="B699" t="s">
        <v>749</v>
      </c>
      <c r="C699" t="s">
        <v>722</v>
      </c>
      <c r="D699">
        <v>4</v>
      </c>
      <c r="E699">
        <v>20</v>
      </c>
    </row>
    <row r="700" spans="1:5">
      <c r="A700" t="str">
        <f>"01075           "</f>
        <v>01075           </v>
      </c>
      <c r="B700" t="s">
        <v>750</v>
      </c>
      <c r="C700" t="s">
        <v>722</v>
      </c>
      <c r="D700">
        <v>1</v>
      </c>
      <c r="E700">
        <v>8</v>
      </c>
    </row>
    <row r="701" spans="1:5">
      <c r="A701" t="str">
        <f>"01076           "</f>
        <v>01076           </v>
      </c>
      <c r="B701" t="s">
        <v>751</v>
      </c>
      <c r="C701" t="s">
        <v>722</v>
      </c>
      <c r="D701">
        <v>2</v>
      </c>
      <c r="E701">
        <v>8</v>
      </c>
    </row>
    <row r="702" spans="1:5">
      <c r="A702" t="str">
        <f>"01073           "</f>
        <v>01073           </v>
      </c>
      <c r="B702" t="s">
        <v>752</v>
      </c>
      <c r="C702" t="s">
        <v>722</v>
      </c>
      <c r="D702">
        <v>0</v>
      </c>
      <c r="E702">
        <v>15</v>
      </c>
    </row>
    <row r="703" spans="1:5">
      <c r="A703" t="str">
        <f>"01074           "</f>
        <v>01074           </v>
      </c>
      <c r="B703" t="s">
        <v>753</v>
      </c>
      <c r="C703" t="s">
        <v>722</v>
      </c>
      <c r="D703">
        <v>0</v>
      </c>
      <c r="E703">
        <v>15</v>
      </c>
    </row>
    <row r="704" spans="1:5">
      <c r="A704" t="str">
        <f>"01107           "</f>
        <v>01107           </v>
      </c>
      <c r="B704" t="s">
        <v>754</v>
      </c>
      <c r="C704" t="s">
        <v>722</v>
      </c>
      <c r="D704">
        <v>2</v>
      </c>
      <c r="E704">
        <v>30</v>
      </c>
    </row>
    <row r="705" spans="1:5">
      <c r="A705" t="str">
        <f>"01108           "</f>
        <v>01108           </v>
      </c>
      <c r="B705" t="s">
        <v>755</v>
      </c>
      <c r="C705" t="s">
        <v>722</v>
      </c>
      <c r="D705">
        <v>2</v>
      </c>
      <c r="E705">
        <v>30</v>
      </c>
    </row>
    <row r="706" spans="1:5">
      <c r="A706" t="str">
        <f>"01091           "</f>
        <v>01091           </v>
      </c>
      <c r="B706" t="s">
        <v>756</v>
      </c>
      <c r="C706" t="s">
        <v>722</v>
      </c>
      <c r="D706">
        <v>0</v>
      </c>
      <c r="E706">
        <v>0</v>
      </c>
    </row>
    <row r="707" spans="1:5">
      <c r="A707" t="str">
        <f>"01092           "</f>
        <v>01092           </v>
      </c>
      <c r="B707" t="s">
        <v>757</v>
      </c>
      <c r="C707" t="s">
        <v>722</v>
      </c>
      <c r="D707">
        <v>0</v>
      </c>
      <c r="E707">
        <v>0</v>
      </c>
    </row>
    <row r="708" spans="1:5">
      <c r="A708" t="str">
        <f>"01093           "</f>
        <v>01093           </v>
      </c>
      <c r="B708" t="s">
        <v>758</v>
      </c>
      <c r="C708" t="s">
        <v>722</v>
      </c>
      <c r="D708">
        <v>0</v>
      </c>
      <c r="E708">
        <v>28</v>
      </c>
    </row>
    <row r="709" spans="1:5">
      <c r="A709" t="str">
        <f>"01094           "</f>
        <v>01094           </v>
      </c>
      <c r="B709" t="s">
        <v>759</v>
      </c>
      <c r="C709" t="s">
        <v>722</v>
      </c>
      <c r="D709">
        <v>7</v>
      </c>
      <c r="E709">
        <v>28</v>
      </c>
    </row>
    <row r="710" spans="1:5">
      <c r="A710" t="str">
        <f>"01043           "</f>
        <v>01043           </v>
      </c>
      <c r="B710" t="s">
        <v>760</v>
      </c>
      <c r="C710" t="s">
        <v>722</v>
      </c>
      <c r="D710">
        <v>0</v>
      </c>
      <c r="E710">
        <v>0</v>
      </c>
    </row>
    <row r="711" spans="1:5">
      <c r="A711" t="str">
        <f>"01044           "</f>
        <v>01044           </v>
      </c>
      <c r="B711" t="s">
        <v>761</v>
      </c>
      <c r="C711" t="s">
        <v>722</v>
      </c>
      <c r="D711">
        <v>0</v>
      </c>
      <c r="E711">
        <v>0</v>
      </c>
    </row>
    <row r="712" spans="1:5">
      <c r="A712" t="str">
        <f>"01063           "</f>
        <v>01063           </v>
      </c>
      <c r="B712" t="s">
        <v>762</v>
      </c>
      <c r="C712" t="s">
        <v>722</v>
      </c>
      <c r="D712">
        <v>0</v>
      </c>
      <c r="E712">
        <v>0</v>
      </c>
    </row>
    <row r="713" spans="1:5">
      <c r="A713" t="str">
        <f>"01064           "</f>
        <v>01064           </v>
      </c>
      <c r="B713" t="s">
        <v>763</v>
      </c>
      <c r="C713" t="s">
        <v>722</v>
      </c>
      <c r="D713">
        <v>0</v>
      </c>
      <c r="E713">
        <v>0</v>
      </c>
    </row>
    <row r="714" spans="1:5">
      <c r="A714" t="str">
        <f>"01065           "</f>
        <v>01065           </v>
      </c>
      <c r="B714" t="s">
        <v>764</v>
      </c>
      <c r="C714" t="s">
        <v>722</v>
      </c>
      <c r="D714">
        <v>1</v>
      </c>
      <c r="E714">
        <v>8</v>
      </c>
    </row>
    <row r="715" spans="1:5">
      <c r="A715" t="str">
        <f>"01066           "</f>
        <v>01066           </v>
      </c>
      <c r="B715" t="s">
        <v>765</v>
      </c>
      <c r="C715" t="s">
        <v>722</v>
      </c>
      <c r="D715">
        <v>0</v>
      </c>
      <c r="E715">
        <v>8</v>
      </c>
    </row>
    <row r="716" spans="1:5">
      <c r="A716" t="str">
        <f>"01067           "</f>
        <v>01067           </v>
      </c>
      <c r="B716" t="s">
        <v>766</v>
      </c>
      <c r="C716" t="s">
        <v>722</v>
      </c>
      <c r="D716">
        <v>0</v>
      </c>
      <c r="E716">
        <v>8</v>
      </c>
    </row>
    <row r="717" spans="1:5">
      <c r="A717" t="str">
        <f>"01068           "</f>
        <v>01068           </v>
      </c>
      <c r="B717" t="s">
        <v>767</v>
      </c>
      <c r="C717" t="s">
        <v>722</v>
      </c>
      <c r="D717">
        <v>0</v>
      </c>
      <c r="E717">
        <v>8</v>
      </c>
    </row>
    <row r="718" spans="1:5">
      <c r="A718" t="str">
        <f>"01071           "</f>
        <v>01071           </v>
      </c>
      <c r="B718" t="s">
        <v>768</v>
      </c>
      <c r="C718" t="s">
        <v>722</v>
      </c>
      <c r="D718">
        <v>10</v>
      </c>
      <c r="E718">
        <v>100</v>
      </c>
    </row>
    <row r="719" spans="1:5">
      <c r="A719" t="str">
        <f>"01072           "</f>
        <v>01072           </v>
      </c>
      <c r="B719" t="s">
        <v>769</v>
      </c>
      <c r="C719" t="s">
        <v>722</v>
      </c>
      <c r="D719">
        <v>10</v>
      </c>
      <c r="E719">
        <v>100</v>
      </c>
    </row>
    <row r="720" spans="1:5">
      <c r="A720" t="str">
        <f>"01069           "</f>
        <v>01069           </v>
      </c>
      <c r="B720" t="s">
        <v>770</v>
      </c>
      <c r="C720" t="s">
        <v>722</v>
      </c>
      <c r="D720">
        <v>0</v>
      </c>
      <c r="E720">
        <v>100</v>
      </c>
    </row>
    <row r="721" spans="1:5">
      <c r="A721" t="str">
        <f>"01070           "</f>
        <v>01070           </v>
      </c>
      <c r="B721" t="s">
        <v>771</v>
      </c>
      <c r="C721" t="s">
        <v>722</v>
      </c>
      <c r="D721">
        <v>0</v>
      </c>
      <c r="E721">
        <v>100</v>
      </c>
    </row>
    <row r="722" spans="1:5">
      <c r="A722" t="str">
        <f>"01099           "</f>
        <v>01099           </v>
      </c>
      <c r="B722" t="s">
        <v>772</v>
      </c>
      <c r="C722" t="s">
        <v>722</v>
      </c>
      <c r="D722">
        <v>10</v>
      </c>
      <c r="E722">
        <v>100</v>
      </c>
    </row>
    <row r="723" spans="1:5">
      <c r="A723" t="str">
        <f>"01100           "</f>
        <v>01100           </v>
      </c>
      <c r="B723" t="s">
        <v>773</v>
      </c>
      <c r="C723" t="s">
        <v>722</v>
      </c>
      <c r="D723">
        <v>34</v>
      </c>
      <c r="E723">
        <v>100</v>
      </c>
    </row>
    <row r="724" spans="1:5">
      <c r="A724" t="str">
        <f>"01364           "</f>
        <v>01364           </v>
      </c>
      <c r="B724" t="s">
        <v>774</v>
      </c>
      <c r="C724" t="s">
        <v>722</v>
      </c>
      <c r="D724">
        <v>0</v>
      </c>
      <c r="E724">
        <v>8</v>
      </c>
    </row>
    <row r="725" spans="1:5">
      <c r="A725" t="str">
        <f>"01365           "</f>
        <v>01365           </v>
      </c>
      <c r="B725" t="s">
        <v>775</v>
      </c>
      <c r="C725" t="s">
        <v>722</v>
      </c>
      <c r="D725">
        <v>0</v>
      </c>
      <c r="E725">
        <v>8</v>
      </c>
    </row>
    <row r="726" spans="1:5">
      <c r="A726" t="str">
        <f>"01029           "</f>
        <v>01029           </v>
      </c>
      <c r="B726" t="s">
        <v>776</v>
      </c>
      <c r="C726" t="s">
        <v>722</v>
      </c>
      <c r="D726">
        <v>1</v>
      </c>
      <c r="E726">
        <v>8</v>
      </c>
    </row>
    <row r="727" spans="1:5">
      <c r="A727" t="str">
        <f>"01030           "</f>
        <v>01030           </v>
      </c>
      <c r="B727" t="s">
        <v>777</v>
      </c>
      <c r="C727" t="s">
        <v>722</v>
      </c>
      <c r="D727">
        <v>0</v>
      </c>
      <c r="E727">
        <v>8</v>
      </c>
    </row>
    <row r="728" spans="1:5">
      <c r="A728" t="str">
        <f>"01077           "</f>
        <v>01077           </v>
      </c>
      <c r="B728" t="s">
        <v>778</v>
      </c>
      <c r="C728" t="s">
        <v>722</v>
      </c>
      <c r="D728">
        <v>3</v>
      </c>
      <c r="E728">
        <v>8</v>
      </c>
    </row>
    <row r="729" spans="1:5">
      <c r="A729" t="str">
        <f>"01078           "</f>
        <v>01078           </v>
      </c>
      <c r="B729" t="s">
        <v>779</v>
      </c>
      <c r="C729" t="s">
        <v>722</v>
      </c>
      <c r="D729">
        <v>1</v>
      </c>
      <c r="E729">
        <v>8</v>
      </c>
    </row>
    <row r="730" spans="1:5">
      <c r="A730" t="str">
        <f>"01079           "</f>
        <v>01079           </v>
      </c>
      <c r="B730" t="s">
        <v>780</v>
      </c>
      <c r="C730" t="s">
        <v>722</v>
      </c>
      <c r="D730">
        <v>0</v>
      </c>
      <c r="E730">
        <v>0</v>
      </c>
    </row>
    <row r="731" spans="1:5">
      <c r="A731" t="str">
        <f>"01080           "</f>
        <v>01080           </v>
      </c>
      <c r="B731" t="s">
        <v>781</v>
      </c>
      <c r="C731" t="s">
        <v>722</v>
      </c>
      <c r="D731">
        <v>0</v>
      </c>
      <c r="E731">
        <v>0</v>
      </c>
    </row>
    <row r="732" spans="1:5">
      <c r="A732" t="str">
        <f>"01081           "</f>
        <v>01081           </v>
      </c>
      <c r="B732" t="s">
        <v>782</v>
      </c>
      <c r="C732" t="s">
        <v>722</v>
      </c>
      <c r="D732">
        <v>6</v>
      </c>
      <c r="E732">
        <v>10</v>
      </c>
    </row>
    <row r="733" spans="1:5">
      <c r="A733" t="str">
        <f>"01082           "</f>
        <v>01082           </v>
      </c>
      <c r="B733" t="s">
        <v>783</v>
      </c>
      <c r="C733" t="s">
        <v>722</v>
      </c>
      <c r="D733">
        <v>7</v>
      </c>
      <c r="E733">
        <v>10</v>
      </c>
    </row>
    <row r="734" spans="1:5">
      <c r="A734" t="str">
        <f>"01045           "</f>
        <v>01045           </v>
      </c>
      <c r="B734" t="s">
        <v>784</v>
      </c>
      <c r="C734" t="s">
        <v>722</v>
      </c>
      <c r="D734">
        <v>0</v>
      </c>
      <c r="E734">
        <v>0</v>
      </c>
    </row>
    <row r="735" spans="1:5">
      <c r="A735" t="str">
        <f>"01046           "</f>
        <v>01046           </v>
      </c>
      <c r="B735" t="s">
        <v>785</v>
      </c>
      <c r="C735" t="s">
        <v>722</v>
      </c>
      <c r="D735">
        <v>0</v>
      </c>
      <c r="E735">
        <v>0</v>
      </c>
    </row>
    <row r="736" spans="1:5">
      <c r="A736" t="str">
        <f>"01049           "</f>
        <v>01049           </v>
      </c>
      <c r="B736" t="s">
        <v>786</v>
      </c>
      <c r="C736" t="s">
        <v>722</v>
      </c>
      <c r="D736">
        <v>0</v>
      </c>
      <c r="E736">
        <v>50</v>
      </c>
    </row>
    <row r="737" spans="1:5">
      <c r="A737" t="str">
        <f>"01050           "</f>
        <v>01050           </v>
      </c>
      <c r="B737" t="s">
        <v>787</v>
      </c>
      <c r="C737" t="s">
        <v>722</v>
      </c>
      <c r="D737">
        <v>0</v>
      </c>
      <c r="E737">
        <v>50</v>
      </c>
    </row>
    <row r="738" spans="1:5">
      <c r="A738" t="str">
        <f>"01047           "</f>
        <v>01047           </v>
      </c>
      <c r="B738" t="s">
        <v>788</v>
      </c>
      <c r="C738" t="s">
        <v>722</v>
      </c>
      <c r="D738">
        <v>0</v>
      </c>
      <c r="E738">
        <v>0</v>
      </c>
    </row>
    <row r="739" spans="1:5">
      <c r="A739" t="str">
        <f>"01048           "</f>
        <v>01048           </v>
      </c>
      <c r="B739" t="s">
        <v>789</v>
      </c>
      <c r="C739" t="s">
        <v>722</v>
      </c>
      <c r="D739">
        <v>0</v>
      </c>
      <c r="E739">
        <v>0</v>
      </c>
    </row>
    <row r="740" spans="1:5">
      <c r="A740" t="str">
        <f>"01105           "</f>
        <v>01105           </v>
      </c>
      <c r="B740" t="s">
        <v>790</v>
      </c>
      <c r="C740" t="s">
        <v>722</v>
      </c>
      <c r="D740">
        <v>0</v>
      </c>
      <c r="E740">
        <v>26</v>
      </c>
    </row>
    <row r="741" spans="1:5">
      <c r="A741" t="str">
        <f>"01106           "</f>
        <v>01106           </v>
      </c>
      <c r="B741" t="s">
        <v>791</v>
      </c>
      <c r="C741" t="s">
        <v>722</v>
      </c>
      <c r="D741">
        <v>0</v>
      </c>
      <c r="E741">
        <v>30</v>
      </c>
    </row>
    <row r="742" spans="1:5">
      <c r="A742" t="str">
        <f>"01053           "</f>
        <v>01053           </v>
      </c>
      <c r="B742" t="s">
        <v>792</v>
      </c>
      <c r="C742" t="s">
        <v>722</v>
      </c>
      <c r="D742">
        <v>14</v>
      </c>
      <c r="E742">
        <v>50</v>
      </c>
    </row>
    <row r="743" spans="1:5">
      <c r="A743" t="str">
        <f>"01054           "</f>
        <v>01054           </v>
      </c>
      <c r="B743" t="s">
        <v>793</v>
      </c>
      <c r="C743" t="s">
        <v>722</v>
      </c>
      <c r="D743">
        <v>20</v>
      </c>
      <c r="E743">
        <v>50</v>
      </c>
    </row>
    <row r="744" spans="1:5">
      <c r="A744" t="str">
        <f>"01109           "</f>
        <v>01109           </v>
      </c>
      <c r="B744" t="s">
        <v>794</v>
      </c>
      <c r="C744" t="s">
        <v>722</v>
      </c>
      <c r="D744">
        <v>0</v>
      </c>
      <c r="E744">
        <v>0</v>
      </c>
    </row>
    <row r="745" spans="1:5">
      <c r="A745" t="str">
        <f>"01110           "</f>
        <v>01110           </v>
      </c>
      <c r="B745" t="s">
        <v>795</v>
      </c>
      <c r="C745" t="s">
        <v>722</v>
      </c>
      <c r="D745">
        <v>0</v>
      </c>
      <c r="E745">
        <v>0</v>
      </c>
    </row>
    <row r="746" spans="1:5">
      <c r="A746" t="str">
        <f>"01111           "</f>
        <v>01111           </v>
      </c>
      <c r="B746" t="s">
        <v>796</v>
      </c>
      <c r="C746" t="s">
        <v>722</v>
      </c>
      <c r="D746">
        <v>5</v>
      </c>
      <c r="E746">
        <v>30</v>
      </c>
    </row>
    <row r="747" spans="1:5">
      <c r="A747" t="str">
        <f>"01112           "</f>
        <v>01112           </v>
      </c>
      <c r="B747" t="s">
        <v>797</v>
      </c>
      <c r="C747" t="s">
        <v>722</v>
      </c>
      <c r="D747">
        <v>10</v>
      </c>
      <c r="E747">
        <v>30</v>
      </c>
    </row>
    <row r="748" spans="1:5">
      <c r="A748" t="str">
        <f>"01097           "</f>
        <v>01097           </v>
      </c>
      <c r="B748" t="s">
        <v>798</v>
      </c>
      <c r="C748" t="s">
        <v>722</v>
      </c>
      <c r="D748">
        <v>0</v>
      </c>
      <c r="E748">
        <v>10</v>
      </c>
    </row>
    <row r="749" spans="1:5">
      <c r="A749" t="str">
        <f>"01098           "</f>
        <v>01098           </v>
      </c>
      <c r="B749" t="s">
        <v>799</v>
      </c>
      <c r="C749" t="s">
        <v>722</v>
      </c>
      <c r="D749">
        <v>0</v>
      </c>
      <c r="E749">
        <v>10</v>
      </c>
    </row>
    <row r="750" spans="1:5">
      <c r="A750" t="str">
        <f>"01033           "</f>
        <v>01033           </v>
      </c>
      <c r="B750" t="s">
        <v>800</v>
      </c>
      <c r="C750" t="s">
        <v>722</v>
      </c>
      <c r="D750">
        <v>6</v>
      </c>
      <c r="E750">
        <v>12</v>
      </c>
    </row>
    <row r="751" spans="1:5">
      <c r="A751" t="str">
        <f>"01034           "</f>
        <v>01034           </v>
      </c>
      <c r="B751" t="s">
        <v>801</v>
      </c>
      <c r="C751" t="s">
        <v>722</v>
      </c>
      <c r="D751">
        <v>6</v>
      </c>
      <c r="E751">
        <v>12</v>
      </c>
    </row>
    <row r="752" spans="1:5">
      <c r="A752" t="str">
        <f>"01032           "</f>
        <v>01032           </v>
      </c>
      <c r="B752" t="s">
        <v>802</v>
      </c>
      <c r="C752" t="s">
        <v>722</v>
      </c>
      <c r="D752">
        <v>0</v>
      </c>
      <c r="E752">
        <v>0</v>
      </c>
    </row>
    <row r="753" spans="1:5">
      <c r="A753" t="str">
        <f>"01031           "</f>
        <v>01031           </v>
      </c>
      <c r="B753" t="s">
        <v>803</v>
      </c>
      <c r="C753" t="s">
        <v>722</v>
      </c>
      <c r="D753">
        <v>0</v>
      </c>
      <c r="E753">
        <v>0</v>
      </c>
    </row>
    <row r="754" spans="1:5">
      <c r="A754" t="str">
        <f>"01101           "</f>
        <v>01101           </v>
      </c>
      <c r="B754" t="s">
        <v>804</v>
      </c>
      <c r="C754" t="s">
        <v>722</v>
      </c>
      <c r="D754">
        <v>57</v>
      </c>
      <c r="E754">
        <v>100</v>
      </c>
    </row>
    <row r="755" spans="1:5">
      <c r="A755" t="str">
        <f>"01102           "</f>
        <v>01102           </v>
      </c>
      <c r="B755" t="s">
        <v>805</v>
      </c>
      <c r="C755" t="s">
        <v>722</v>
      </c>
      <c r="D755">
        <v>62</v>
      </c>
      <c r="E755">
        <v>100</v>
      </c>
    </row>
    <row r="756" spans="1:5">
      <c r="A756" t="str">
        <f>"01287           "</f>
        <v>01287           </v>
      </c>
      <c r="B756" t="s">
        <v>806</v>
      </c>
      <c r="C756" t="s">
        <v>553</v>
      </c>
      <c r="D756">
        <v>66</v>
      </c>
      <c r="E756">
        <v>100</v>
      </c>
    </row>
    <row r="757" spans="1:5">
      <c r="A757" t="str">
        <f>"01288           "</f>
        <v>01288           </v>
      </c>
      <c r="B757" t="s">
        <v>807</v>
      </c>
      <c r="C757" t="s">
        <v>553</v>
      </c>
      <c r="D757">
        <v>66</v>
      </c>
      <c r="E757">
        <v>100</v>
      </c>
    </row>
    <row r="758" spans="1:5">
      <c r="A758" t="str">
        <f>"01285           "</f>
        <v>01285           </v>
      </c>
      <c r="B758" t="s">
        <v>808</v>
      </c>
      <c r="C758" t="s">
        <v>553</v>
      </c>
      <c r="D758">
        <v>0</v>
      </c>
      <c r="E758">
        <v>11</v>
      </c>
    </row>
    <row r="759" spans="1:5">
      <c r="A759" t="str">
        <f>"01286           "</f>
        <v>01286           </v>
      </c>
      <c r="B759" t="s">
        <v>809</v>
      </c>
      <c r="C759" t="s">
        <v>553</v>
      </c>
      <c r="D759">
        <v>2</v>
      </c>
      <c r="E759">
        <v>15</v>
      </c>
    </row>
    <row r="760" spans="1:5">
      <c r="A760" t="str">
        <f>"01297           "</f>
        <v>01297           </v>
      </c>
      <c r="B760" t="s">
        <v>810</v>
      </c>
      <c r="C760" t="s">
        <v>553</v>
      </c>
      <c r="D760">
        <v>0</v>
      </c>
      <c r="E760">
        <v>50</v>
      </c>
    </row>
    <row r="761" spans="1:5">
      <c r="A761" t="str">
        <f>"01298           "</f>
        <v>01298           </v>
      </c>
      <c r="B761" t="s">
        <v>811</v>
      </c>
      <c r="C761" t="s">
        <v>553</v>
      </c>
      <c r="D761">
        <v>0</v>
      </c>
      <c r="E761">
        <v>50</v>
      </c>
    </row>
    <row r="762" spans="1:5">
      <c r="A762" t="str">
        <f>"01371           "</f>
        <v>01371           </v>
      </c>
      <c r="B762" t="s">
        <v>812</v>
      </c>
      <c r="C762" t="s">
        <v>553</v>
      </c>
      <c r="D762">
        <v>122</v>
      </c>
      <c r="E762">
        <v>200</v>
      </c>
    </row>
    <row r="763" spans="1:5">
      <c r="A763" t="str">
        <f>"01372           "</f>
        <v>01372           </v>
      </c>
      <c r="B763" t="s">
        <v>813</v>
      </c>
      <c r="C763" t="s">
        <v>553</v>
      </c>
      <c r="D763">
        <v>112</v>
      </c>
      <c r="E763">
        <v>200</v>
      </c>
    </row>
    <row r="764" spans="1:5">
      <c r="A764" t="str">
        <f>"01249           "</f>
        <v>01249           </v>
      </c>
      <c r="B764" t="s">
        <v>814</v>
      </c>
      <c r="C764" t="s">
        <v>553</v>
      </c>
      <c r="D764">
        <v>0</v>
      </c>
      <c r="E764">
        <v>0</v>
      </c>
    </row>
    <row r="765" spans="1:5">
      <c r="A765" t="str">
        <f>"01250           "</f>
        <v>01250           </v>
      </c>
      <c r="B765" t="s">
        <v>815</v>
      </c>
      <c r="C765" t="s">
        <v>553</v>
      </c>
      <c r="D765">
        <v>0</v>
      </c>
      <c r="E765">
        <v>0</v>
      </c>
    </row>
    <row r="766" spans="1:5">
      <c r="A766" t="str">
        <f>"01247           "</f>
        <v>01247           </v>
      </c>
      <c r="B766" t="s">
        <v>816</v>
      </c>
      <c r="C766" t="s">
        <v>553</v>
      </c>
      <c r="D766">
        <v>0</v>
      </c>
      <c r="E766">
        <v>0</v>
      </c>
    </row>
    <row r="767" spans="1:5">
      <c r="A767" t="str">
        <f>"01248           "</f>
        <v>01248           </v>
      </c>
      <c r="B767" t="s">
        <v>817</v>
      </c>
      <c r="C767" t="s">
        <v>553</v>
      </c>
      <c r="D767">
        <v>0</v>
      </c>
      <c r="E767">
        <v>0</v>
      </c>
    </row>
    <row r="768" spans="1:5">
      <c r="A768" t="str">
        <f>"01251           "</f>
        <v>01251           </v>
      </c>
      <c r="B768" t="s">
        <v>818</v>
      </c>
      <c r="C768" t="s">
        <v>553</v>
      </c>
      <c r="D768">
        <v>44</v>
      </c>
      <c r="E768">
        <v>100</v>
      </c>
    </row>
    <row r="769" spans="1:5">
      <c r="A769" t="str">
        <f>"01252           "</f>
        <v>01252           </v>
      </c>
      <c r="B769" t="s">
        <v>819</v>
      </c>
      <c r="C769" t="s">
        <v>553</v>
      </c>
      <c r="D769">
        <v>29</v>
      </c>
      <c r="E769">
        <v>100</v>
      </c>
    </row>
    <row r="770" spans="1:5">
      <c r="A770" t="str">
        <f>"01253           "</f>
        <v>01253           </v>
      </c>
      <c r="B770" t="s">
        <v>820</v>
      </c>
      <c r="C770" t="s">
        <v>553</v>
      </c>
      <c r="D770">
        <v>147</v>
      </c>
      <c r="E770">
        <v>200</v>
      </c>
    </row>
    <row r="771" spans="1:5">
      <c r="A771" t="str">
        <f>"01254           "</f>
        <v>01254           </v>
      </c>
      <c r="B771" t="s">
        <v>821</v>
      </c>
      <c r="C771" t="s">
        <v>553</v>
      </c>
      <c r="D771">
        <v>141</v>
      </c>
      <c r="E771">
        <v>200</v>
      </c>
    </row>
    <row r="772" spans="1:5">
      <c r="A772" t="str">
        <f>"01269           "</f>
        <v>01269           </v>
      </c>
      <c r="B772" t="s">
        <v>822</v>
      </c>
      <c r="C772" t="s">
        <v>553</v>
      </c>
      <c r="D772">
        <v>23</v>
      </c>
      <c r="E772">
        <v>50</v>
      </c>
    </row>
    <row r="773" spans="1:5">
      <c r="A773" t="str">
        <f>"01270           "</f>
        <v>01270           </v>
      </c>
      <c r="B773" t="s">
        <v>823</v>
      </c>
      <c r="C773" t="s">
        <v>553</v>
      </c>
      <c r="D773">
        <v>18</v>
      </c>
      <c r="E773">
        <v>50</v>
      </c>
    </row>
    <row r="774" spans="1:5">
      <c r="A774" t="str">
        <f>"01271           "</f>
        <v>01271           </v>
      </c>
      <c r="B774" t="s">
        <v>824</v>
      </c>
      <c r="C774" t="s">
        <v>553</v>
      </c>
      <c r="D774">
        <v>13</v>
      </c>
      <c r="E774">
        <v>50</v>
      </c>
    </row>
    <row r="775" spans="1:5">
      <c r="A775" t="str">
        <f>"01272           "</f>
        <v>01272           </v>
      </c>
      <c r="B775" t="s">
        <v>825</v>
      </c>
      <c r="C775" t="s">
        <v>553</v>
      </c>
      <c r="D775">
        <v>5</v>
      </c>
      <c r="E775">
        <v>50</v>
      </c>
    </row>
    <row r="776" spans="1:5">
      <c r="A776" t="str">
        <f>"01267           "</f>
        <v>01267           </v>
      </c>
      <c r="B776" t="s">
        <v>826</v>
      </c>
      <c r="C776" t="s">
        <v>553</v>
      </c>
      <c r="D776">
        <v>24</v>
      </c>
      <c r="E776">
        <v>50</v>
      </c>
    </row>
    <row r="777" spans="1:5">
      <c r="A777" t="str">
        <f>"01268           "</f>
        <v>01268           </v>
      </c>
      <c r="B777" t="s">
        <v>827</v>
      </c>
      <c r="C777" t="s">
        <v>553</v>
      </c>
      <c r="D777">
        <v>24</v>
      </c>
      <c r="E777">
        <v>50</v>
      </c>
    </row>
    <row r="778" spans="1:5">
      <c r="A778" t="str">
        <f>"01211           "</f>
        <v>01211           </v>
      </c>
      <c r="B778" t="s">
        <v>828</v>
      </c>
      <c r="C778" t="s">
        <v>553</v>
      </c>
      <c r="D778">
        <v>34</v>
      </c>
      <c r="E778">
        <v>100</v>
      </c>
    </row>
    <row r="779" spans="1:5">
      <c r="A779" t="str">
        <f>"01212           "</f>
        <v>01212           </v>
      </c>
      <c r="B779" t="s">
        <v>829</v>
      </c>
      <c r="C779" t="s">
        <v>553</v>
      </c>
      <c r="D779">
        <v>3</v>
      </c>
      <c r="E779">
        <v>100</v>
      </c>
    </row>
    <row r="780" spans="1:5">
      <c r="A780" t="str">
        <f>"01213           "</f>
        <v>01213           </v>
      </c>
      <c r="B780" t="s">
        <v>830</v>
      </c>
      <c r="C780" t="s">
        <v>553</v>
      </c>
      <c r="D780">
        <v>0</v>
      </c>
      <c r="E780">
        <v>100</v>
      </c>
    </row>
    <row r="781" spans="1:5">
      <c r="A781" t="str">
        <f>"01214           "</f>
        <v>01214           </v>
      </c>
      <c r="B781" t="s">
        <v>831</v>
      </c>
      <c r="C781" t="s">
        <v>553</v>
      </c>
      <c r="D781">
        <v>0</v>
      </c>
      <c r="E781">
        <v>100</v>
      </c>
    </row>
    <row r="782" spans="1:5">
      <c r="A782" t="str">
        <f>"01215           "</f>
        <v>01215           </v>
      </c>
      <c r="B782" t="s">
        <v>832</v>
      </c>
      <c r="C782" t="s">
        <v>553</v>
      </c>
      <c r="D782">
        <v>6</v>
      </c>
      <c r="E782">
        <v>100</v>
      </c>
    </row>
    <row r="783" spans="1:5">
      <c r="A783" t="str">
        <f>"01216           "</f>
        <v>01216           </v>
      </c>
      <c r="B783" t="s">
        <v>833</v>
      </c>
      <c r="C783" t="s">
        <v>553</v>
      </c>
      <c r="D783">
        <v>0</v>
      </c>
      <c r="E783">
        <v>100</v>
      </c>
    </row>
    <row r="784" spans="1:5">
      <c r="A784" t="str">
        <f>"01295"</f>
        <v>01295</v>
      </c>
      <c r="B784" t="s">
        <v>834</v>
      </c>
      <c r="C784" t="s">
        <v>553</v>
      </c>
      <c r="D784">
        <v>3</v>
      </c>
      <c r="E784">
        <v>40</v>
      </c>
    </row>
    <row r="785" spans="1:5">
      <c r="A785" t="str">
        <f>"01296"</f>
        <v>01296</v>
      </c>
      <c r="B785" t="s">
        <v>835</v>
      </c>
      <c r="C785" t="s">
        <v>553</v>
      </c>
      <c r="D785">
        <v>14</v>
      </c>
      <c r="E785">
        <v>40</v>
      </c>
    </row>
    <row r="786" spans="1:5">
      <c r="A786" t="str">
        <f>"01227           "</f>
        <v>01227           </v>
      </c>
      <c r="B786" t="s">
        <v>836</v>
      </c>
      <c r="C786" t="s">
        <v>553</v>
      </c>
      <c r="D786">
        <v>0</v>
      </c>
      <c r="E786">
        <v>75</v>
      </c>
    </row>
    <row r="787" spans="1:5">
      <c r="A787" t="str">
        <f>"01228           "</f>
        <v>01228           </v>
      </c>
      <c r="B787" t="s">
        <v>837</v>
      </c>
      <c r="C787" t="s">
        <v>553</v>
      </c>
      <c r="D787">
        <v>0</v>
      </c>
      <c r="E787">
        <v>75</v>
      </c>
    </row>
    <row r="788" spans="1:5">
      <c r="A788" t="str">
        <f>"01095           "</f>
        <v>01095           </v>
      </c>
      <c r="B788" t="s">
        <v>838</v>
      </c>
      <c r="C788" t="s">
        <v>553</v>
      </c>
      <c r="D788">
        <v>0</v>
      </c>
      <c r="E788">
        <v>75</v>
      </c>
    </row>
    <row r="789" spans="1:5">
      <c r="A789" t="str">
        <f>"01096           "</f>
        <v>01096           </v>
      </c>
      <c r="B789" t="s">
        <v>839</v>
      </c>
      <c r="C789" t="s">
        <v>553</v>
      </c>
      <c r="D789">
        <v>0</v>
      </c>
      <c r="E789">
        <v>75</v>
      </c>
    </row>
    <row r="790" spans="1:5">
      <c r="A790" t="str">
        <f>"01217           "</f>
        <v>01217           </v>
      </c>
      <c r="B790" t="s">
        <v>840</v>
      </c>
      <c r="C790" t="s">
        <v>553</v>
      </c>
      <c r="D790">
        <v>0</v>
      </c>
      <c r="E790">
        <v>150</v>
      </c>
    </row>
    <row r="791" spans="1:5">
      <c r="A791" t="str">
        <f>"01218           "</f>
        <v>01218           </v>
      </c>
      <c r="B791" t="s">
        <v>841</v>
      </c>
      <c r="C791" t="s">
        <v>553</v>
      </c>
      <c r="D791">
        <v>0</v>
      </c>
      <c r="E791">
        <v>150</v>
      </c>
    </row>
    <row r="792" spans="1:5">
      <c r="A792" t="str">
        <f>"01219           "</f>
        <v>01219           </v>
      </c>
      <c r="B792" t="s">
        <v>842</v>
      </c>
      <c r="C792" t="s">
        <v>553</v>
      </c>
      <c r="D792">
        <v>133</v>
      </c>
      <c r="E792">
        <v>200</v>
      </c>
    </row>
    <row r="793" spans="1:5">
      <c r="A793" t="str">
        <f>"01220           "</f>
        <v>01220           </v>
      </c>
      <c r="B793" t="s">
        <v>843</v>
      </c>
      <c r="C793" t="s">
        <v>553</v>
      </c>
      <c r="D793">
        <v>137</v>
      </c>
      <c r="E793">
        <v>200</v>
      </c>
    </row>
    <row r="794" spans="1:5">
      <c r="A794" t="str">
        <f>"01221           "</f>
        <v>01221           </v>
      </c>
      <c r="B794" t="s">
        <v>844</v>
      </c>
      <c r="C794" t="s">
        <v>553</v>
      </c>
      <c r="D794">
        <v>137</v>
      </c>
      <c r="E794">
        <v>200</v>
      </c>
    </row>
    <row r="795" spans="1:5">
      <c r="A795" t="str">
        <f>"01222           "</f>
        <v>01222           </v>
      </c>
      <c r="B795" t="s">
        <v>845</v>
      </c>
      <c r="C795" t="s">
        <v>553</v>
      </c>
      <c r="D795">
        <v>31</v>
      </c>
      <c r="E795">
        <v>100</v>
      </c>
    </row>
    <row r="796" spans="1:5">
      <c r="A796" t="str">
        <f>"01223           "</f>
        <v>01223           </v>
      </c>
      <c r="B796" t="s">
        <v>846</v>
      </c>
      <c r="C796" t="s">
        <v>553</v>
      </c>
      <c r="D796">
        <v>4</v>
      </c>
      <c r="E796">
        <v>100</v>
      </c>
    </row>
    <row r="797" spans="1:5">
      <c r="A797" t="str">
        <f>"01224           "</f>
        <v>01224           </v>
      </c>
      <c r="B797" t="s">
        <v>847</v>
      </c>
      <c r="C797" t="s">
        <v>553</v>
      </c>
      <c r="D797">
        <v>0</v>
      </c>
      <c r="E797">
        <v>100</v>
      </c>
    </row>
    <row r="798" spans="1:5">
      <c r="A798" t="str">
        <f>"01225           "</f>
        <v>01225           </v>
      </c>
      <c r="B798" t="s">
        <v>848</v>
      </c>
      <c r="C798" t="s">
        <v>553</v>
      </c>
      <c r="D798">
        <v>44</v>
      </c>
      <c r="E798">
        <v>100</v>
      </c>
    </row>
    <row r="799" spans="1:5">
      <c r="A799" t="str">
        <f>"01226           "</f>
        <v>01226           </v>
      </c>
      <c r="B799" t="s">
        <v>849</v>
      </c>
      <c r="C799" t="s">
        <v>553</v>
      </c>
      <c r="D799">
        <v>30</v>
      </c>
      <c r="E799">
        <v>100</v>
      </c>
    </row>
    <row r="800" spans="1:5">
      <c r="A800" t="str">
        <f>"01263           "</f>
        <v>01263           </v>
      </c>
      <c r="B800" t="s">
        <v>850</v>
      </c>
      <c r="C800" t="s">
        <v>553</v>
      </c>
      <c r="D800">
        <v>54</v>
      </c>
      <c r="E800">
        <v>250</v>
      </c>
    </row>
    <row r="801" spans="1:5">
      <c r="A801" t="str">
        <f>"01264           "</f>
        <v>01264           </v>
      </c>
      <c r="B801" t="s">
        <v>851</v>
      </c>
      <c r="C801" t="s">
        <v>553</v>
      </c>
      <c r="D801">
        <v>51</v>
      </c>
      <c r="E801">
        <v>250</v>
      </c>
    </row>
    <row r="802" spans="1:5">
      <c r="A802" t="str">
        <f>"01265           "</f>
        <v>01265           </v>
      </c>
      <c r="B802" t="s">
        <v>852</v>
      </c>
      <c r="C802" t="s">
        <v>553</v>
      </c>
      <c r="D802">
        <v>0</v>
      </c>
      <c r="E802">
        <v>250</v>
      </c>
    </row>
    <row r="803" spans="1:5">
      <c r="A803" t="str">
        <f>"01266           "</f>
        <v>01266           </v>
      </c>
      <c r="B803" t="s">
        <v>853</v>
      </c>
      <c r="C803" t="s">
        <v>553</v>
      </c>
      <c r="D803">
        <v>0</v>
      </c>
      <c r="E803">
        <v>250</v>
      </c>
    </row>
    <row r="804" spans="1:5">
      <c r="A804" t="str">
        <f>"01242           "</f>
        <v>01242           </v>
      </c>
      <c r="B804" t="s">
        <v>854</v>
      </c>
      <c r="C804" t="s">
        <v>553</v>
      </c>
      <c r="D804">
        <v>0</v>
      </c>
      <c r="E804">
        <v>100</v>
      </c>
    </row>
    <row r="805" spans="1:5">
      <c r="A805" t="str">
        <f>"01243           "</f>
        <v>01243           </v>
      </c>
      <c r="B805" t="s">
        <v>855</v>
      </c>
      <c r="C805" t="s">
        <v>553</v>
      </c>
      <c r="D805">
        <v>0</v>
      </c>
      <c r="E805">
        <v>100</v>
      </c>
    </row>
    <row r="806" spans="1:5">
      <c r="A806" t="str">
        <f>"01240           "</f>
        <v>01240           </v>
      </c>
      <c r="B806" t="s">
        <v>856</v>
      </c>
      <c r="C806" t="s">
        <v>553</v>
      </c>
      <c r="D806">
        <v>0</v>
      </c>
      <c r="E806">
        <v>100</v>
      </c>
    </row>
    <row r="807" spans="1:5">
      <c r="A807" t="str">
        <f>"01241           "</f>
        <v>01241           </v>
      </c>
      <c r="B807" t="s">
        <v>857</v>
      </c>
      <c r="C807" t="s">
        <v>553</v>
      </c>
      <c r="D807">
        <v>0</v>
      </c>
      <c r="E807">
        <v>100</v>
      </c>
    </row>
    <row r="808" spans="1:5">
      <c r="A808" t="str">
        <f>"01255           "</f>
        <v>01255           </v>
      </c>
      <c r="B808" t="s">
        <v>858</v>
      </c>
      <c r="C808" t="s">
        <v>553</v>
      </c>
      <c r="D808">
        <v>0</v>
      </c>
      <c r="E808">
        <v>200</v>
      </c>
    </row>
    <row r="809" spans="1:5">
      <c r="A809" t="str">
        <f>"01256           "</f>
        <v>01256           </v>
      </c>
      <c r="B809" t="s">
        <v>859</v>
      </c>
      <c r="C809" t="s">
        <v>553</v>
      </c>
      <c r="D809">
        <v>9</v>
      </c>
      <c r="E809">
        <v>200</v>
      </c>
    </row>
    <row r="810" spans="1:5">
      <c r="A810" t="str">
        <f>"01235           "</f>
        <v>01235           </v>
      </c>
      <c r="B810" t="s">
        <v>860</v>
      </c>
      <c r="C810" t="s">
        <v>553</v>
      </c>
      <c r="D810">
        <v>82</v>
      </c>
      <c r="E810">
        <v>150</v>
      </c>
    </row>
    <row r="811" spans="1:5">
      <c r="A811" t="str">
        <f>"01236           "</f>
        <v>01236           </v>
      </c>
      <c r="B811" t="s">
        <v>861</v>
      </c>
      <c r="C811" t="s">
        <v>553</v>
      </c>
      <c r="D811">
        <v>75</v>
      </c>
      <c r="E811">
        <v>150</v>
      </c>
    </row>
    <row r="812" spans="1:5">
      <c r="A812" t="str">
        <f>"01237           "</f>
        <v>01237           </v>
      </c>
      <c r="B812" t="s">
        <v>862</v>
      </c>
      <c r="C812" t="s">
        <v>553</v>
      </c>
      <c r="D812">
        <v>44</v>
      </c>
      <c r="E812">
        <v>100</v>
      </c>
    </row>
    <row r="813" spans="1:5">
      <c r="A813" t="str">
        <f>"01238           "</f>
        <v>01238           </v>
      </c>
      <c r="B813" t="s">
        <v>863</v>
      </c>
      <c r="C813" t="s">
        <v>553</v>
      </c>
      <c r="D813">
        <v>41</v>
      </c>
      <c r="E813">
        <v>100</v>
      </c>
    </row>
    <row r="814" spans="1:5">
      <c r="A814" t="str">
        <f>"01239           "</f>
        <v>01239           </v>
      </c>
      <c r="B814" t="s">
        <v>864</v>
      </c>
      <c r="C814" t="s">
        <v>553</v>
      </c>
      <c r="D814">
        <v>98</v>
      </c>
      <c r="E814">
        <v>150</v>
      </c>
    </row>
    <row r="815" spans="1:5">
      <c r="A815" t="str">
        <f>"01244           "</f>
        <v>01244           </v>
      </c>
      <c r="B815" t="s">
        <v>865</v>
      </c>
      <c r="C815" t="s">
        <v>553</v>
      </c>
      <c r="D815">
        <v>91</v>
      </c>
      <c r="E815">
        <v>150</v>
      </c>
    </row>
    <row r="816" spans="1:5">
      <c r="A816" t="str">
        <f>"01273           "</f>
        <v>01273           </v>
      </c>
      <c r="B816" t="s">
        <v>866</v>
      </c>
      <c r="C816" t="s">
        <v>553</v>
      </c>
      <c r="D816">
        <v>0</v>
      </c>
      <c r="E816">
        <v>50</v>
      </c>
    </row>
    <row r="817" spans="1:5">
      <c r="A817" t="str">
        <f>"01274           "</f>
        <v>01274           </v>
      </c>
      <c r="B817" t="s">
        <v>867</v>
      </c>
      <c r="C817" t="s">
        <v>553</v>
      </c>
      <c r="D817">
        <v>0</v>
      </c>
      <c r="E817">
        <v>50</v>
      </c>
    </row>
    <row r="818" spans="1:5">
      <c r="A818" t="str">
        <f>"01276           "</f>
        <v>01276           </v>
      </c>
      <c r="B818" t="s">
        <v>868</v>
      </c>
      <c r="C818" t="s">
        <v>553</v>
      </c>
      <c r="D818">
        <v>14</v>
      </c>
      <c r="E818">
        <v>50</v>
      </c>
    </row>
    <row r="819" spans="1:5">
      <c r="A819" t="str">
        <f>"01277           "</f>
        <v>01277           </v>
      </c>
      <c r="B819" t="s">
        <v>869</v>
      </c>
      <c r="C819" t="s">
        <v>553</v>
      </c>
      <c r="D819">
        <v>10</v>
      </c>
      <c r="E819">
        <v>50</v>
      </c>
    </row>
    <row r="820" spans="1:5">
      <c r="A820" t="str">
        <f>"01278           "</f>
        <v>01278           </v>
      </c>
      <c r="B820" t="s">
        <v>870</v>
      </c>
      <c r="C820" t="s">
        <v>553</v>
      </c>
      <c r="D820">
        <v>24</v>
      </c>
      <c r="E820">
        <v>50</v>
      </c>
    </row>
    <row r="821" spans="1:5">
      <c r="A821" t="str">
        <f>"01279           "</f>
        <v>01279           </v>
      </c>
      <c r="B821" t="s">
        <v>871</v>
      </c>
      <c r="C821" t="s">
        <v>553</v>
      </c>
      <c r="D821">
        <v>30</v>
      </c>
      <c r="E821">
        <v>50</v>
      </c>
    </row>
    <row r="822" spans="1:5">
      <c r="A822" t="str">
        <f>"01291           "</f>
        <v>01291           </v>
      </c>
      <c r="B822" t="s">
        <v>872</v>
      </c>
      <c r="C822" t="s">
        <v>553</v>
      </c>
      <c r="D822">
        <v>0</v>
      </c>
      <c r="E822">
        <v>200</v>
      </c>
    </row>
    <row r="823" spans="1:5">
      <c r="A823" t="str">
        <f>"01292           "</f>
        <v>01292           </v>
      </c>
      <c r="B823" t="s">
        <v>873</v>
      </c>
      <c r="C823" t="s">
        <v>553</v>
      </c>
      <c r="D823">
        <v>0</v>
      </c>
      <c r="E823">
        <v>200</v>
      </c>
    </row>
    <row r="824" spans="1:5">
      <c r="A824" t="str">
        <f>"01289           "</f>
        <v>01289           </v>
      </c>
      <c r="B824" t="s">
        <v>874</v>
      </c>
      <c r="C824" t="s">
        <v>553</v>
      </c>
      <c r="D824">
        <v>0</v>
      </c>
      <c r="E824">
        <v>200</v>
      </c>
    </row>
    <row r="825" spans="1:5">
      <c r="A825" t="str">
        <f>"01290           "</f>
        <v>01290           </v>
      </c>
      <c r="B825" t="s">
        <v>875</v>
      </c>
      <c r="C825" t="s">
        <v>553</v>
      </c>
      <c r="D825">
        <v>0</v>
      </c>
      <c r="E825">
        <v>200</v>
      </c>
    </row>
    <row r="826" spans="1:5">
      <c r="A826" t="str">
        <f>"01233           "</f>
        <v>01233           </v>
      </c>
      <c r="B826" t="s">
        <v>876</v>
      </c>
      <c r="C826" t="s">
        <v>553</v>
      </c>
      <c r="D826">
        <v>155</v>
      </c>
      <c r="E826">
        <v>200</v>
      </c>
    </row>
    <row r="827" spans="1:5">
      <c r="A827" t="str">
        <f>"01234           "</f>
        <v>01234           </v>
      </c>
      <c r="B827" t="s">
        <v>877</v>
      </c>
      <c r="C827" t="s">
        <v>553</v>
      </c>
      <c r="D827">
        <v>166</v>
      </c>
      <c r="E827">
        <v>200</v>
      </c>
    </row>
    <row r="828" spans="1:5">
      <c r="A828" t="str">
        <f>"01259           "</f>
        <v>01259           </v>
      </c>
      <c r="B828" t="s">
        <v>878</v>
      </c>
      <c r="C828" t="s">
        <v>553</v>
      </c>
      <c r="D828">
        <v>0</v>
      </c>
      <c r="E828">
        <v>200</v>
      </c>
    </row>
    <row r="829" spans="1:5">
      <c r="A829" t="str">
        <f>"01260           "</f>
        <v>01260           </v>
      </c>
      <c r="B829" t="s">
        <v>879</v>
      </c>
      <c r="C829" t="s">
        <v>553</v>
      </c>
      <c r="D829">
        <v>13</v>
      </c>
      <c r="E829">
        <v>200</v>
      </c>
    </row>
    <row r="830" spans="1:5">
      <c r="A830" t="str">
        <f>"01261           "</f>
        <v>01261           </v>
      </c>
      <c r="B830" t="s">
        <v>880</v>
      </c>
      <c r="C830" t="s">
        <v>553</v>
      </c>
      <c r="D830">
        <v>120</v>
      </c>
      <c r="E830">
        <v>200</v>
      </c>
    </row>
    <row r="831" spans="1:5">
      <c r="A831" t="str">
        <f>"01262           "</f>
        <v>01262           </v>
      </c>
      <c r="B831" t="s">
        <v>881</v>
      </c>
      <c r="C831" t="s">
        <v>553</v>
      </c>
      <c r="D831">
        <v>120</v>
      </c>
      <c r="E831">
        <v>200</v>
      </c>
    </row>
    <row r="832" spans="1:5">
      <c r="A832" t="str">
        <f>"01293           "</f>
        <v>01293           </v>
      </c>
      <c r="B832" t="s">
        <v>882</v>
      </c>
      <c r="C832" t="s">
        <v>553</v>
      </c>
      <c r="D832">
        <v>0</v>
      </c>
      <c r="E832">
        <v>200</v>
      </c>
    </row>
    <row r="833" spans="1:5">
      <c r="A833" t="str">
        <f>"01294           "</f>
        <v>01294           </v>
      </c>
      <c r="B833" t="s">
        <v>883</v>
      </c>
      <c r="C833" t="s">
        <v>553</v>
      </c>
      <c r="D833">
        <v>10</v>
      </c>
      <c r="E833">
        <v>200</v>
      </c>
    </row>
    <row r="834" spans="1:5">
      <c r="A834" t="str">
        <f>"01229"</f>
        <v>01229</v>
      </c>
      <c r="B834" t="s">
        <v>884</v>
      </c>
      <c r="C834" t="s">
        <v>553</v>
      </c>
      <c r="D834">
        <v>14</v>
      </c>
      <c r="E834">
        <v>100</v>
      </c>
    </row>
    <row r="835" spans="1:5">
      <c r="A835" t="str">
        <f>"01230           "</f>
        <v>01230           </v>
      </c>
      <c r="B835" t="s">
        <v>885</v>
      </c>
      <c r="C835" t="s">
        <v>553</v>
      </c>
      <c r="D835">
        <v>52</v>
      </c>
      <c r="E835">
        <v>100</v>
      </c>
    </row>
    <row r="836" spans="1:5">
      <c r="A836" t="str">
        <f>"01231           "</f>
        <v>01231           </v>
      </c>
      <c r="B836" t="s">
        <v>886</v>
      </c>
      <c r="C836" t="s">
        <v>553</v>
      </c>
      <c r="D836">
        <v>101</v>
      </c>
      <c r="E836">
        <v>150</v>
      </c>
    </row>
    <row r="837" spans="1:5">
      <c r="A837" t="str">
        <f>"01232           "</f>
        <v>01232           </v>
      </c>
      <c r="B837" t="s">
        <v>887</v>
      </c>
      <c r="C837" t="s">
        <v>553</v>
      </c>
      <c r="D837">
        <v>101</v>
      </c>
      <c r="E837">
        <v>150</v>
      </c>
    </row>
    <row r="838" spans="1:5">
      <c r="A838" t="str">
        <f>"01275           "</f>
        <v>01275           </v>
      </c>
      <c r="B838" t="s">
        <v>888</v>
      </c>
      <c r="C838" t="s">
        <v>553</v>
      </c>
      <c r="D838">
        <v>80</v>
      </c>
      <c r="E838">
        <v>100</v>
      </c>
    </row>
    <row r="839" spans="1:5">
      <c r="A839" t="str">
        <f>"01284           "</f>
        <v>01284           </v>
      </c>
      <c r="B839" t="s">
        <v>889</v>
      </c>
      <c r="C839" t="s">
        <v>553</v>
      </c>
      <c r="D839">
        <v>79</v>
      </c>
      <c r="E839">
        <v>100</v>
      </c>
    </row>
    <row r="840" spans="1:5">
      <c r="A840" t="str">
        <f>"01280           "</f>
        <v>01280           </v>
      </c>
      <c r="B840" t="s">
        <v>890</v>
      </c>
      <c r="C840" t="s">
        <v>553</v>
      </c>
      <c r="D840">
        <v>4</v>
      </c>
      <c r="E840">
        <v>50</v>
      </c>
    </row>
    <row r="841" spans="1:5">
      <c r="A841" t="str">
        <f>"01281           "</f>
        <v>01281           </v>
      </c>
      <c r="B841" t="s">
        <v>891</v>
      </c>
      <c r="C841" t="s">
        <v>553</v>
      </c>
      <c r="D841">
        <v>0</v>
      </c>
      <c r="E841">
        <v>50</v>
      </c>
    </row>
    <row r="842" spans="1:5">
      <c r="A842" t="str">
        <f>"01282           "</f>
        <v>01282           </v>
      </c>
      <c r="B842" t="s">
        <v>892</v>
      </c>
      <c r="C842" t="s">
        <v>553</v>
      </c>
      <c r="D842">
        <v>0</v>
      </c>
      <c r="E842">
        <v>0</v>
      </c>
    </row>
    <row r="843" spans="1:5">
      <c r="A843" t="str">
        <f>"01283           "</f>
        <v>01283           </v>
      </c>
      <c r="B843" t="s">
        <v>893</v>
      </c>
      <c r="C843" t="s">
        <v>553</v>
      </c>
      <c r="D843">
        <v>0</v>
      </c>
      <c r="E843">
        <v>0</v>
      </c>
    </row>
    <row r="844" spans="1:5">
      <c r="A844" t="str">
        <f>"01245           "</f>
        <v>01245           </v>
      </c>
      <c r="B844" t="s">
        <v>894</v>
      </c>
      <c r="C844" t="s">
        <v>553</v>
      </c>
      <c r="D844">
        <v>35</v>
      </c>
      <c r="E844">
        <v>100</v>
      </c>
    </row>
    <row r="845" spans="1:5">
      <c r="A845" t="str">
        <f>"01246           "</f>
        <v>01246           </v>
      </c>
      <c r="B845" t="s">
        <v>895</v>
      </c>
      <c r="C845" t="s">
        <v>553</v>
      </c>
      <c r="D845">
        <v>43</v>
      </c>
      <c r="E845">
        <v>100</v>
      </c>
    </row>
    <row r="846" spans="1:5">
      <c r="A846" t="str">
        <f>"01103           "</f>
        <v>01103           </v>
      </c>
      <c r="B846" t="s">
        <v>896</v>
      </c>
      <c r="C846" t="s">
        <v>553</v>
      </c>
      <c r="D846">
        <v>3</v>
      </c>
      <c r="E846">
        <v>50</v>
      </c>
    </row>
    <row r="847" spans="1:5">
      <c r="A847" t="str">
        <f>"01104           "</f>
        <v>01104           </v>
      </c>
      <c r="B847" t="s">
        <v>897</v>
      </c>
      <c r="C847" t="s">
        <v>553</v>
      </c>
      <c r="D847">
        <v>3</v>
      </c>
      <c r="E847">
        <v>50</v>
      </c>
    </row>
    <row r="848" spans="1:5">
      <c r="A848" t="str">
        <f>"01257           "</f>
        <v>01257           </v>
      </c>
      <c r="B848" t="s">
        <v>898</v>
      </c>
      <c r="C848" t="s">
        <v>553</v>
      </c>
      <c r="D848">
        <v>1</v>
      </c>
      <c r="E848">
        <v>200</v>
      </c>
    </row>
    <row r="849" spans="1:5">
      <c r="A849" t="str">
        <f>"01258           "</f>
        <v>01258           </v>
      </c>
      <c r="B849" t="s">
        <v>899</v>
      </c>
      <c r="C849" t="s">
        <v>553</v>
      </c>
      <c r="D849">
        <v>18</v>
      </c>
      <c r="E849">
        <v>200</v>
      </c>
    </row>
    <row r="850" spans="1:5">
      <c r="A850" t="str">
        <f>"00280           "</f>
        <v>00280           </v>
      </c>
      <c r="B850" t="s">
        <v>900</v>
      </c>
      <c r="C850" t="s">
        <v>17</v>
      </c>
      <c r="D850">
        <v>0</v>
      </c>
      <c r="E850">
        <v>0</v>
      </c>
    </row>
    <row r="851" spans="1:5">
      <c r="A851" t="str">
        <f>"00816           "</f>
        <v>00816           </v>
      </c>
      <c r="B851" t="s">
        <v>901</v>
      </c>
      <c r="C851" t="s">
        <v>103</v>
      </c>
      <c r="D851">
        <v>0</v>
      </c>
      <c r="E851">
        <v>0</v>
      </c>
    </row>
    <row r="852" spans="1:5">
      <c r="A852" t="str">
        <f>"00815           "</f>
        <v>00815           </v>
      </c>
      <c r="B852" t="s">
        <v>902</v>
      </c>
      <c r="C852" t="s">
        <v>103</v>
      </c>
      <c r="D852">
        <v>0</v>
      </c>
      <c r="E852">
        <v>0</v>
      </c>
    </row>
    <row r="853" spans="1:5">
      <c r="A853" t="str">
        <f>"00256           "</f>
        <v>00256           </v>
      </c>
      <c r="B853" t="s">
        <v>903</v>
      </c>
      <c r="C853" t="s">
        <v>498</v>
      </c>
      <c r="D853">
        <v>0</v>
      </c>
      <c r="E853">
        <v>0</v>
      </c>
    </row>
    <row r="854" spans="1:5">
      <c r="A854" t="str">
        <f>"00439           "</f>
        <v>00439           </v>
      </c>
      <c r="B854" t="s">
        <v>904</v>
      </c>
      <c r="C854" t="s">
        <v>21</v>
      </c>
      <c r="D854">
        <v>0</v>
      </c>
      <c r="E854">
        <v>0</v>
      </c>
    </row>
    <row r="855" spans="1:5">
      <c r="A855" t="str">
        <f>"00790           "</f>
        <v>00790           </v>
      </c>
      <c r="B855" t="s">
        <v>905</v>
      </c>
      <c r="C855" t="s">
        <v>192</v>
      </c>
      <c r="D855">
        <v>0</v>
      </c>
      <c r="E855">
        <v>0</v>
      </c>
    </row>
    <row r="856" spans="1:5">
      <c r="A856" t="str">
        <f>"00835           "</f>
        <v>00835           </v>
      </c>
      <c r="B856" t="s">
        <v>906</v>
      </c>
      <c r="C856" t="s">
        <v>21</v>
      </c>
      <c r="D856">
        <v>0</v>
      </c>
      <c r="E856">
        <v>0</v>
      </c>
    </row>
    <row r="857" spans="1:5">
      <c r="A857" t="str">
        <f>"00839           "</f>
        <v>00839           </v>
      </c>
      <c r="B857" t="s">
        <v>907</v>
      </c>
      <c r="C857" t="s">
        <v>21</v>
      </c>
      <c r="D857">
        <v>0</v>
      </c>
      <c r="E857">
        <v>0</v>
      </c>
    </row>
    <row r="858" spans="1:5">
      <c r="A858" t="str">
        <f>"00836           "</f>
        <v>00836           </v>
      </c>
      <c r="B858" t="s">
        <v>908</v>
      </c>
      <c r="C858" t="s">
        <v>21</v>
      </c>
      <c r="D858">
        <v>0</v>
      </c>
      <c r="E858">
        <v>0</v>
      </c>
    </row>
    <row r="859" spans="1:5">
      <c r="A859" t="str">
        <f>"00837           "</f>
        <v>00837           </v>
      </c>
      <c r="B859" t="s">
        <v>909</v>
      </c>
      <c r="C859" t="s">
        <v>21</v>
      </c>
      <c r="D859">
        <v>0</v>
      </c>
      <c r="E859">
        <v>0</v>
      </c>
    </row>
    <row r="860" spans="1:5">
      <c r="A860" t="str">
        <f>"00838           "</f>
        <v>00838           </v>
      </c>
      <c r="B860" t="s">
        <v>910</v>
      </c>
      <c r="C860" t="s">
        <v>21</v>
      </c>
      <c r="D860">
        <v>0</v>
      </c>
      <c r="E860">
        <v>0</v>
      </c>
    </row>
    <row r="861" spans="1:5">
      <c r="A861" t="str">
        <f>"00683           "</f>
        <v>00683           </v>
      </c>
      <c r="B861" t="s">
        <v>911</v>
      </c>
      <c r="C861" t="s">
        <v>53</v>
      </c>
      <c r="D861">
        <v>0</v>
      </c>
      <c r="E861">
        <v>0</v>
      </c>
    </row>
    <row r="862" spans="1:5">
      <c r="A862" t="str">
        <f>"00724           "</f>
        <v>00724           </v>
      </c>
      <c r="B862" t="s">
        <v>912</v>
      </c>
      <c r="C862" t="s">
        <v>213</v>
      </c>
      <c r="D862">
        <v>0</v>
      </c>
      <c r="E862">
        <v>0</v>
      </c>
    </row>
    <row r="863" spans="1:5">
      <c r="A863" t="str">
        <f>"00725           "</f>
        <v>00725           </v>
      </c>
      <c r="B863" t="s">
        <v>913</v>
      </c>
      <c r="C863" t="s">
        <v>213</v>
      </c>
      <c r="D863">
        <v>0</v>
      </c>
      <c r="E863">
        <v>0</v>
      </c>
    </row>
    <row r="864" spans="1:5">
      <c r="A864" t="str">
        <f>"00285           "</f>
        <v>00285           </v>
      </c>
      <c r="B864" t="s">
        <v>914</v>
      </c>
      <c r="C864" t="s">
        <v>915</v>
      </c>
      <c r="D864">
        <v>0</v>
      </c>
      <c r="E864">
        <v>0</v>
      </c>
    </row>
    <row r="865" spans="1:5">
      <c r="A865" t="str">
        <f>"00284           "</f>
        <v>00284           </v>
      </c>
      <c r="B865" t="s">
        <v>916</v>
      </c>
      <c r="C865" t="s">
        <v>915</v>
      </c>
      <c r="D865">
        <v>0</v>
      </c>
      <c r="E865">
        <v>0</v>
      </c>
    </row>
    <row r="866" spans="1:5">
      <c r="A866" t="str">
        <f>"00739           "</f>
        <v>00739           </v>
      </c>
      <c r="B866" t="s">
        <v>917</v>
      </c>
      <c r="C866" t="s">
        <v>97</v>
      </c>
      <c r="D866">
        <v>0</v>
      </c>
      <c r="E866">
        <v>0</v>
      </c>
    </row>
    <row r="867" spans="1:5">
      <c r="A867" t="str">
        <f>"00738           "</f>
        <v>00738           </v>
      </c>
      <c r="B867" t="s">
        <v>918</v>
      </c>
      <c r="C867" t="s">
        <v>97</v>
      </c>
      <c r="D867">
        <v>0</v>
      </c>
      <c r="E867">
        <v>0</v>
      </c>
    </row>
    <row r="868" spans="1:5">
      <c r="A868" t="str">
        <f>"00740           "</f>
        <v>00740           </v>
      </c>
      <c r="B868" t="s">
        <v>919</v>
      </c>
      <c r="C868" t="s">
        <v>97</v>
      </c>
      <c r="D868">
        <v>0</v>
      </c>
      <c r="E868">
        <v>0</v>
      </c>
    </row>
    <row r="869" spans="1:5">
      <c r="A869" t="str">
        <f>"00440           "</f>
        <v>00440           </v>
      </c>
      <c r="B869" t="s">
        <v>920</v>
      </c>
      <c r="C869" t="s">
        <v>122</v>
      </c>
      <c r="D869">
        <v>0</v>
      </c>
      <c r="E869">
        <v>0</v>
      </c>
    </row>
    <row r="870" spans="1:5">
      <c r="A870" t="str">
        <f>"00831           "</f>
        <v>00831           </v>
      </c>
      <c r="B870" t="s">
        <v>921</v>
      </c>
      <c r="C870" t="s">
        <v>189</v>
      </c>
      <c r="D870">
        <v>0</v>
      </c>
      <c r="E870">
        <v>0</v>
      </c>
    </row>
    <row r="871" spans="1:5">
      <c r="A871" t="str">
        <f>"00830           "</f>
        <v>00830           </v>
      </c>
      <c r="B871" t="s">
        <v>922</v>
      </c>
      <c r="C871" t="s">
        <v>189</v>
      </c>
      <c r="D871">
        <v>0</v>
      </c>
      <c r="E871">
        <v>0</v>
      </c>
    </row>
    <row r="872" spans="1:5">
      <c r="A872" t="str">
        <f>"00829           "</f>
        <v>00829           </v>
      </c>
      <c r="B872" t="s">
        <v>923</v>
      </c>
      <c r="C872" t="s">
        <v>189</v>
      </c>
      <c r="D872">
        <v>0</v>
      </c>
      <c r="E872">
        <v>0</v>
      </c>
    </row>
    <row r="873" spans="1:5">
      <c r="A873" t="str">
        <f>"00231           "</f>
        <v>00231           </v>
      </c>
      <c r="B873" t="s">
        <v>924</v>
      </c>
      <c r="C873" t="s">
        <v>479</v>
      </c>
      <c r="D873">
        <v>0</v>
      </c>
      <c r="E873">
        <v>0</v>
      </c>
    </row>
    <row r="874" spans="1:5">
      <c r="A874" t="str">
        <f>"00308           "</f>
        <v>00308           </v>
      </c>
      <c r="B874" t="s">
        <v>925</v>
      </c>
      <c r="C874" t="s">
        <v>926</v>
      </c>
      <c r="D874">
        <v>0</v>
      </c>
      <c r="E874">
        <v>0</v>
      </c>
    </row>
    <row r="875" spans="1:5">
      <c r="A875" t="str">
        <f>"00296           "</f>
        <v>00296           </v>
      </c>
      <c r="B875" t="s">
        <v>927</v>
      </c>
      <c r="C875" t="s">
        <v>926</v>
      </c>
      <c r="D875">
        <v>0</v>
      </c>
      <c r="E875">
        <v>0</v>
      </c>
    </row>
    <row r="876" spans="1:5">
      <c r="A876" t="str">
        <f>"00310           "</f>
        <v>00310           </v>
      </c>
      <c r="B876" t="s">
        <v>928</v>
      </c>
      <c r="C876" t="s">
        <v>926</v>
      </c>
      <c r="D876">
        <v>0</v>
      </c>
      <c r="E876">
        <v>0</v>
      </c>
    </row>
    <row r="877" spans="1:5">
      <c r="A877" t="str">
        <f>"00306           "</f>
        <v>00306           </v>
      </c>
      <c r="B877" t="s">
        <v>929</v>
      </c>
      <c r="C877" t="s">
        <v>926</v>
      </c>
      <c r="D877">
        <v>0</v>
      </c>
      <c r="E877">
        <v>0</v>
      </c>
    </row>
    <row r="878" spans="1:5">
      <c r="A878" t="str">
        <f>"00302           "</f>
        <v>00302           </v>
      </c>
      <c r="B878" t="s">
        <v>930</v>
      </c>
      <c r="C878" t="s">
        <v>926</v>
      </c>
      <c r="D878">
        <v>0</v>
      </c>
      <c r="E878">
        <v>0</v>
      </c>
    </row>
    <row r="879" spans="1:5">
      <c r="A879" t="str">
        <f>"00293           "</f>
        <v>00293           </v>
      </c>
      <c r="B879" t="s">
        <v>931</v>
      </c>
      <c r="C879" t="s">
        <v>926</v>
      </c>
      <c r="D879">
        <v>0</v>
      </c>
      <c r="E879">
        <v>0</v>
      </c>
    </row>
    <row r="880" spans="1:5">
      <c r="A880" t="str">
        <f>"00318           "</f>
        <v>00318           </v>
      </c>
      <c r="B880" t="s">
        <v>932</v>
      </c>
      <c r="C880" t="s">
        <v>926</v>
      </c>
      <c r="D880">
        <v>0</v>
      </c>
      <c r="E880">
        <v>0</v>
      </c>
    </row>
    <row r="881" spans="1:5">
      <c r="A881" t="str">
        <f>"00321           "</f>
        <v>00321           </v>
      </c>
      <c r="B881" t="s">
        <v>933</v>
      </c>
      <c r="C881" t="s">
        <v>926</v>
      </c>
      <c r="D881">
        <v>0</v>
      </c>
      <c r="E881">
        <v>0</v>
      </c>
    </row>
    <row r="882" spans="1:5">
      <c r="A882" t="str">
        <f>"00313           "</f>
        <v>00313           </v>
      </c>
      <c r="B882" t="s">
        <v>934</v>
      </c>
      <c r="C882" t="s">
        <v>926</v>
      </c>
      <c r="D882">
        <v>0</v>
      </c>
      <c r="E882">
        <v>0</v>
      </c>
    </row>
    <row r="883" spans="1:5">
      <c r="A883" t="str">
        <f>"00300           "</f>
        <v>00300           </v>
      </c>
      <c r="B883" t="s">
        <v>935</v>
      </c>
      <c r="C883" t="s">
        <v>926</v>
      </c>
      <c r="D883">
        <v>0</v>
      </c>
      <c r="E883">
        <v>0</v>
      </c>
    </row>
    <row r="884" spans="1:5">
      <c r="A884" t="str">
        <f>"00339           "</f>
        <v>00339           </v>
      </c>
      <c r="B884" t="s">
        <v>936</v>
      </c>
      <c r="C884" t="s">
        <v>926</v>
      </c>
      <c r="D884">
        <v>0</v>
      </c>
      <c r="E884">
        <v>0</v>
      </c>
    </row>
    <row r="885" spans="1:5">
      <c r="A885" t="str">
        <f>"00360           "</f>
        <v>00360           </v>
      </c>
      <c r="B885" t="s">
        <v>937</v>
      </c>
      <c r="C885" t="s">
        <v>926</v>
      </c>
      <c r="D885">
        <v>0</v>
      </c>
      <c r="E885">
        <v>0</v>
      </c>
    </row>
    <row r="886" spans="1:5">
      <c r="A886" t="str">
        <f>"00328           "</f>
        <v>00328           </v>
      </c>
      <c r="B886" t="s">
        <v>938</v>
      </c>
      <c r="C886" t="s">
        <v>926</v>
      </c>
      <c r="D886">
        <v>0</v>
      </c>
      <c r="E886">
        <v>0</v>
      </c>
    </row>
    <row r="887" spans="1:5">
      <c r="A887" t="str">
        <f>"00338           "</f>
        <v>00338           </v>
      </c>
      <c r="B887" t="s">
        <v>939</v>
      </c>
      <c r="C887" t="s">
        <v>926</v>
      </c>
      <c r="D887">
        <v>0</v>
      </c>
      <c r="E887">
        <v>0</v>
      </c>
    </row>
    <row r="888" spans="1:5">
      <c r="A888" t="str">
        <f>"00964           "</f>
        <v>00964           </v>
      </c>
      <c r="B888" t="s">
        <v>940</v>
      </c>
      <c r="C888" t="s">
        <v>941</v>
      </c>
      <c r="D888">
        <v>0</v>
      </c>
      <c r="E888">
        <v>0</v>
      </c>
    </row>
    <row r="889" spans="1:5">
      <c r="A889" t="str">
        <f>"00951           "</f>
        <v>00951           </v>
      </c>
      <c r="B889" t="s">
        <v>942</v>
      </c>
      <c r="C889" t="s">
        <v>941</v>
      </c>
      <c r="D889">
        <v>0</v>
      </c>
      <c r="E889">
        <v>0</v>
      </c>
    </row>
    <row r="890" spans="1:5">
      <c r="A890" t="str">
        <f>"00947           "</f>
        <v>00947           </v>
      </c>
      <c r="B890" t="s">
        <v>943</v>
      </c>
      <c r="C890" t="s">
        <v>941</v>
      </c>
      <c r="D890">
        <v>0</v>
      </c>
      <c r="E890">
        <v>0</v>
      </c>
    </row>
    <row r="891" spans="1:5">
      <c r="A891" t="str">
        <f>"00591           "</f>
        <v>00591           </v>
      </c>
      <c r="B891" t="s">
        <v>944</v>
      </c>
      <c r="C891" t="s">
        <v>926</v>
      </c>
      <c r="D891">
        <v>0</v>
      </c>
      <c r="E891">
        <v>0</v>
      </c>
    </row>
    <row r="892" spans="1:5">
      <c r="A892" t="str">
        <f>"00946           "</f>
        <v>00946           </v>
      </c>
      <c r="B892" t="s">
        <v>945</v>
      </c>
      <c r="C892" t="s">
        <v>941</v>
      </c>
      <c r="D892">
        <v>0</v>
      </c>
      <c r="E892">
        <v>0</v>
      </c>
    </row>
    <row r="893" spans="1:5">
      <c r="A893" t="str">
        <f>"00760           "</f>
        <v>00760           </v>
      </c>
      <c r="B893" t="s">
        <v>946</v>
      </c>
      <c r="C893" t="s">
        <v>926</v>
      </c>
      <c r="D893">
        <v>0</v>
      </c>
      <c r="E893">
        <v>0</v>
      </c>
    </row>
    <row r="894" spans="1:5">
      <c r="A894" t="str">
        <f>"00948           "</f>
        <v>00948           </v>
      </c>
      <c r="B894" t="s">
        <v>947</v>
      </c>
      <c r="C894" t="s">
        <v>941</v>
      </c>
      <c r="D894">
        <v>0</v>
      </c>
      <c r="E894">
        <v>0</v>
      </c>
    </row>
    <row r="895" spans="1:5">
      <c r="A895" t="str">
        <f>"00949           "</f>
        <v>00949           </v>
      </c>
      <c r="B895" t="s">
        <v>948</v>
      </c>
      <c r="C895" t="s">
        <v>941</v>
      </c>
      <c r="D895">
        <v>0</v>
      </c>
      <c r="E895">
        <v>0</v>
      </c>
    </row>
    <row r="896" spans="1:5">
      <c r="A896" t="str">
        <f>"00950           "</f>
        <v>00950           </v>
      </c>
      <c r="B896" t="s">
        <v>949</v>
      </c>
      <c r="C896" t="s">
        <v>941</v>
      </c>
      <c r="D896">
        <v>0</v>
      </c>
      <c r="E896">
        <v>0</v>
      </c>
    </row>
    <row r="897" spans="1:5">
      <c r="A897" t="str">
        <f>"00944           "</f>
        <v>00944           </v>
      </c>
      <c r="B897" t="s">
        <v>950</v>
      </c>
      <c r="C897" t="s">
        <v>926</v>
      </c>
      <c r="D897">
        <v>0</v>
      </c>
      <c r="E897">
        <v>0</v>
      </c>
    </row>
    <row r="898" spans="1:5">
      <c r="A898" t="str">
        <f>"00294           "</f>
        <v>00294           </v>
      </c>
      <c r="B898" t="s">
        <v>951</v>
      </c>
      <c r="C898" t="s">
        <v>926</v>
      </c>
      <c r="D898">
        <v>0</v>
      </c>
      <c r="E898">
        <v>0</v>
      </c>
    </row>
    <row r="899" spans="1:5">
      <c r="A899" t="str">
        <f>"00371           "</f>
        <v>00371           </v>
      </c>
      <c r="B899" t="s">
        <v>952</v>
      </c>
      <c r="C899" t="s">
        <v>926</v>
      </c>
      <c r="D899">
        <v>0</v>
      </c>
      <c r="E899">
        <v>0</v>
      </c>
    </row>
    <row r="900" spans="1:5">
      <c r="A900" t="str">
        <f>"00776           "</f>
        <v>00776           </v>
      </c>
      <c r="B900" t="s">
        <v>953</v>
      </c>
      <c r="C900" t="s">
        <v>926</v>
      </c>
      <c r="D900">
        <v>0</v>
      </c>
      <c r="E900">
        <v>0</v>
      </c>
    </row>
    <row r="901" spans="1:5">
      <c r="A901" t="str">
        <f>"00350           "</f>
        <v>00350           </v>
      </c>
      <c r="B901" t="s">
        <v>954</v>
      </c>
      <c r="C901" t="s">
        <v>926</v>
      </c>
      <c r="D901">
        <v>0</v>
      </c>
      <c r="E901">
        <v>0</v>
      </c>
    </row>
    <row r="902" spans="1:5">
      <c r="A902" t="str">
        <f>"00945           "</f>
        <v>00945           </v>
      </c>
      <c r="B902" t="s">
        <v>955</v>
      </c>
      <c r="C902" t="s">
        <v>941</v>
      </c>
      <c r="D902">
        <v>0</v>
      </c>
      <c r="E902">
        <v>0</v>
      </c>
    </row>
    <row r="903" spans="1:5">
      <c r="A903" t="str">
        <f>"00759           "</f>
        <v>00759           </v>
      </c>
      <c r="B903" t="s">
        <v>956</v>
      </c>
      <c r="C903" t="s">
        <v>926</v>
      </c>
      <c r="D903">
        <v>0</v>
      </c>
      <c r="E903">
        <v>0</v>
      </c>
    </row>
    <row r="904" spans="1:5">
      <c r="A904" t="str">
        <f>"00968           "</f>
        <v>00968           </v>
      </c>
      <c r="B904" t="s">
        <v>957</v>
      </c>
      <c r="C904" t="s">
        <v>941</v>
      </c>
      <c r="D904">
        <v>0</v>
      </c>
      <c r="E904">
        <v>0</v>
      </c>
    </row>
    <row r="905" spans="1:5">
      <c r="A905" t="str">
        <f>"00796           "</f>
        <v>00796           </v>
      </c>
      <c r="B905" t="s">
        <v>958</v>
      </c>
      <c r="C905" t="s">
        <v>926</v>
      </c>
      <c r="D905">
        <v>0</v>
      </c>
      <c r="E905">
        <v>0</v>
      </c>
    </row>
    <row r="906" spans="1:5">
      <c r="A906" t="str">
        <f>"00364           "</f>
        <v>00364           </v>
      </c>
      <c r="B906" t="s">
        <v>959</v>
      </c>
      <c r="C906" t="s">
        <v>926</v>
      </c>
      <c r="D906">
        <v>0</v>
      </c>
      <c r="E906">
        <v>0</v>
      </c>
    </row>
    <row r="907" spans="1:5">
      <c r="A907" t="str">
        <f>"00795           "</f>
        <v>00795           </v>
      </c>
      <c r="B907" t="s">
        <v>960</v>
      </c>
      <c r="C907" t="s">
        <v>926</v>
      </c>
      <c r="D907">
        <v>0</v>
      </c>
      <c r="E907">
        <v>0</v>
      </c>
    </row>
    <row r="908" spans="1:5">
      <c r="A908" t="str">
        <f>"00373           "</f>
        <v>00373           </v>
      </c>
      <c r="B908" t="s">
        <v>961</v>
      </c>
      <c r="C908" t="s">
        <v>926</v>
      </c>
      <c r="D908">
        <v>0</v>
      </c>
      <c r="E908">
        <v>0</v>
      </c>
    </row>
    <row r="909" spans="1:5">
      <c r="A909" t="str">
        <f>"00347           "</f>
        <v>00347           </v>
      </c>
      <c r="B909" t="s">
        <v>962</v>
      </c>
      <c r="C909" t="s">
        <v>926</v>
      </c>
      <c r="D909">
        <v>0</v>
      </c>
      <c r="E909">
        <v>0</v>
      </c>
    </row>
    <row r="910" spans="1:5">
      <c r="A910" t="str">
        <f>"00793           "</f>
        <v>00793           </v>
      </c>
      <c r="B910" t="s">
        <v>963</v>
      </c>
      <c r="C910" t="s">
        <v>926</v>
      </c>
      <c r="D910">
        <v>0</v>
      </c>
      <c r="E910">
        <v>0</v>
      </c>
    </row>
    <row r="911" spans="1:5">
      <c r="A911" t="str">
        <f>"00794           "</f>
        <v>00794           </v>
      </c>
      <c r="B911" t="s">
        <v>964</v>
      </c>
      <c r="C911" t="s">
        <v>926</v>
      </c>
      <c r="D911">
        <v>0</v>
      </c>
      <c r="E911">
        <v>0</v>
      </c>
    </row>
    <row r="912" spans="1:5">
      <c r="A912" t="str">
        <f>"00331           "</f>
        <v>00331           </v>
      </c>
      <c r="B912" t="s">
        <v>965</v>
      </c>
      <c r="C912" t="s">
        <v>926</v>
      </c>
      <c r="D912">
        <v>0</v>
      </c>
      <c r="E912">
        <v>0</v>
      </c>
    </row>
    <row r="913" spans="1:5">
      <c r="A913" t="str">
        <f>"00554           "</f>
        <v>00554           </v>
      </c>
      <c r="B913" t="s">
        <v>966</v>
      </c>
      <c r="C913" t="s">
        <v>926</v>
      </c>
      <c r="D913">
        <v>0</v>
      </c>
      <c r="E913">
        <v>0</v>
      </c>
    </row>
    <row r="914" spans="1:5">
      <c r="A914" t="str">
        <f>"00792           "</f>
        <v>00792           </v>
      </c>
      <c r="B914" t="s">
        <v>967</v>
      </c>
      <c r="C914" t="s">
        <v>926</v>
      </c>
      <c r="D914">
        <v>0</v>
      </c>
      <c r="E914">
        <v>0</v>
      </c>
    </row>
    <row r="915" spans="1:5">
      <c r="A915" t="str">
        <f>"00963           "</f>
        <v>00963           </v>
      </c>
      <c r="B915" t="s">
        <v>968</v>
      </c>
      <c r="C915" t="s">
        <v>941</v>
      </c>
      <c r="D915">
        <v>0</v>
      </c>
      <c r="E915">
        <v>0</v>
      </c>
    </row>
    <row r="916" spans="1:5">
      <c r="A916" t="str">
        <f>"00428           "</f>
        <v>00428           </v>
      </c>
      <c r="B916" t="s">
        <v>969</v>
      </c>
      <c r="C916" t="s">
        <v>926</v>
      </c>
      <c r="D916">
        <v>0</v>
      </c>
      <c r="E916">
        <v>0</v>
      </c>
    </row>
    <row r="917" spans="1:5">
      <c r="A917" t="str">
        <f>"00962           "</f>
        <v>00962           </v>
      </c>
      <c r="B917" t="s">
        <v>970</v>
      </c>
      <c r="C917" t="s">
        <v>941</v>
      </c>
      <c r="D917">
        <v>0</v>
      </c>
      <c r="E917">
        <v>0</v>
      </c>
    </row>
    <row r="918" spans="1:5">
      <c r="A918" t="str">
        <f>"00363           "</f>
        <v>00363           </v>
      </c>
      <c r="B918" t="s">
        <v>971</v>
      </c>
      <c r="C918" t="s">
        <v>926</v>
      </c>
      <c r="D918">
        <v>0</v>
      </c>
      <c r="E918">
        <v>0</v>
      </c>
    </row>
    <row r="919" spans="1:5">
      <c r="A919" t="str">
        <f>"00960           "</f>
        <v>00960           </v>
      </c>
      <c r="B919" t="s">
        <v>972</v>
      </c>
      <c r="C919" t="s">
        <v>941</v>
      </c>
      <c r="D919">
        <v>0</v>
      </c>
      <c r="E919">
        <v>0</v>
      </c>
    </row>
    <row r="920" spans="1:5">
      <c r="A920" t="str">
        <f>"00330           "</f>
        <v>00330           </v>
      </c>
      <c r="B920" t="s">
        <v>973</v>
      </c>
      <c r="C920" t="s">
        <v>926</v>
      </c>
      <c r="D920">
        <v>0</v>
      </c>
      <c r="E920">
        <v>0</v>
      </c>
    </row>
    <row r="921" spans="1:5">
      <c r="A921" t="str">
        <f>"00847           "</f>
        <v>00847           </v>
      </c>
      <c r="B921" t="s">
        <v>974</v>
      </c>
      <c r="C921" t="s">
        <v>926</v>
      </c>
      <c r="D921">
        <v>0</v>
      </c>
      <c r="E921">
        <v>0</v>
      </c>
    </row>
    <row r="922" spans="1:5">
      <c r="A922" t="str">
        <f>"00846           "</f>
        <v>00846           </v>
      </c>
      <c r="B922" t="s">
        <v>975</v>
      </c>
      <c r="C922" t="s">
        <v>926</v>
      </c>
      <c r="D922">
        <v>0</v>
      </c>
      <c r="E922">
        <v>0</v>
      </c>
    </row>
    <row r="923" spans="1:5">
      <c r="A923" t="str">
        <f>"00553           "</f>
        <v>00553           </v>
      </c>
      <c r="B923" t="s">
        <v>976</v>
      </c>
      <c r="C923" t="s">
        <v>926</v>
      </c>
      <c r="D923">
        <v>0</v>
      </c>
      <c r="E923">
        <v>0</v>
      </c>
    </row>
    <row r="924" spans="1:5">
      <c r="A924" t="str">
        <f>"00844           "</f>
        <v>00844           </v>
      </c>
      <c r="B924" t="s">
        <v>977</v>
      </c>
      <c r="C924" t="s">
        <v>926</v>
      </c>
      <c r="D924">
        <v>0</v>
      </c>
      <c r="E924">
        <v>0</v>
      </c>
    </row>
    <row r="925" spans="1:5">
      <c r="A925" t="str">
        <f>"00845           "</f>
        <v>00845           </v>
      </c>
      <c r="B925" t="s">
        <v>978</v>
      </c>
      <c r="C925" t="s">
        <v>926</v>
      </c>
      <c r="D925">
        <v>0</v>
      </c>
      <c r="E925">
        <v>0</v>
      </c>
    </row>
    <row r="926" spans="1:5">
      <c r="A926" t="str">
        <f>"00961           "</f>
        <v>00961           </v>
      </c>
      <c r="B926" t="s">
        <v>979</v>
      </c>
      <c r="C926" t="s">
        <v>941</v>
      </c>
      <c r="D926">
        <v>0</v>
      </c>
      <c r="E926">
        <v>0</v>
      </c>
    </row>
    <row r="927" spans="1:5">
      <c r="A927" t="str">
        <f>"00943           "</f>
        <v>00943           </v>
      </c>
      <c r="B927" t="s">
        <v>980</v>
      </c>
      <c r="C927" t="s">
        <v>926</v>
      </c>
      <c r="D927">
        <v>0</v>
      </c>
      <c r="E927">
        <v>0</v>
      </c>
    </row>
    <row r="928" spans="1:5">
      <c r="A928" t="str">
        <f>"00346           "</f>
        <v>00346           </v>
      </c>
      <c r="B928" t="s">
        <v>981</v>
      </c>
      <c r="C928" t="s">
        <v>926</v>
      </c>
      <c r="D928">
        <v>0</v>
      </c>
      <c r="E928">
        <v>0</v>
      </c>
    </row>
    <row r="929" spans="1:5">
      <c r="A929" t="str">
        <f>"00842           "</f>
        <v>00842           </v>
      </c>
      <c r="B929" t="s">
        <v>982</v>
      </c>
      <c r="C929" t="s">
        <v>926</v>
      </c>
      <c r="D929">
        <v>0</v>
      </c>
      <c r="E929">
        <v>0</v>
      </c>
    </row>
    <row r="930" spans="1:5">
      <c r="A930" t="str">
        <f>"00843           "</f>
        <v>00843           </v>
      </c>
      <c r="B930" t="s">
        <v>983</v>
      </c>
      <c r="C930" t="s">
        <v>926</v>
      </c>
      <c r="D930">
        <v>0</v>
      </c>
      <c r="E930">
        <v>0</v>
      </c>
    </row>
    <row r="931" spans="1:5">
      <c r="A931" t="str">
        <f>"00323           "</f>
        <v>00323           </v>
      </c>
      <c r="B931" t="s">
        <v>984</v>
      </c>
      <c r="C931" t="s">
        <v>926</v>
      </c>
      <c r="D931">
        <v>0</v>
      </c>
      <c r="E931">
        <v>0</v>
      </c>
    </row>
    <row r="932" spans="1:5">
      <c r="A932" t="str">
        <f>"00952           "</f>
        <v>00952           </v>
      </c>
      <c r="B932" t="s">
        <v>985</v>
      </c>
      <c r="C932" t="s">
        <v>941</v>
      </c>
      <c r="D932">
        <v>0</v>
      </c>
      <c r="E932">
        <v>0</v>
      </c>
    </row>
    <row r="933" spans="1:5">
      <c r="A933" t="str">
        <f>"00502           "</f>
        <v>00502           </v>
      </c>
      <c r="B933" t="s">
        <v>986</v>
      </c>
      <c r="C933" t="s">
        <v>926</v>
      </c>
      <c r="D933">
        <v>0</v>
      </c>
      <c r="E933">
        <v>0</v>
      </c>
    </row>
    <row r="934" spans="1:5">
      <c r="A934" t="str">
        <f>"00954           "</f>
        <v>00954           </v>
      </c>
      <c r="B934" t="s">
        <v>987</v>
      </c>
      <c r="C934" t="s">
        <v>941</v>
      </c>
      <c r="D934">
        <v>0</v>
      </c>
      <c r="E934">
        <v>0</v>
      </c>
    </row>
    <row r="935" spans="1:5">
      <c r="A935" t="str">
        <f>"00953           "</f>
        <v>00953           </v>
      </c>
      <c r="B935" t="s">
        <v>988</v>
      </c>
      <c r="C935" t="s">
        <v>941</v>
      </c>
      <c r="D935">
        <v>0</v>
      </c>
      <c r="E935">
        <v>0</v>
      </c>
    </row>
    <row r="936" spans="1:5">
      <c r="A936" t="str">
        <f>"00333           "</f>
        <v>00333           </v>
      </c>
      <c r="B936" t="s">
        <v>989</v>
      </c>
      <c r="C936" t="s">
        <v>926</v>
      </c>
      <c r="D936">
        <v>0</v>
      </c>
      <c r="E936">
        <v>0</v>
      </c>
    </row>
    <row r="937" spans="1:5">
      <c r="A937" t="str">
        <f>"00305           "</f>
        <v>00305           </v>
      </c>
      <c r="B937" t="s">
        <v>990</v>
      </c>
      <c r="C937" t="s">
        <v>926</v>
      </c>
      <c r="D937">
        <v>0</v>
      </c>
      <c r="E937">
        <v>0</v>
      </c>
    </row>
    <row r="938" spans="1:5">
      <c r="A938" t="str">
        <f>"00227           "</f>
        <v>00227           </v>
      </c>
      <c r="B938" t="s">
        <v>991</v>
      </c>
      <c r="C938" t="s">
        <v>53</v>
      </c>
      <c r="D938">
        <v>0</v>
      </c>
      <c r="E938">
        <v>0</v>
      </c>
    </row>
    <row r="939" spans="1:5">
      <c r="A939" t="str">
        <f>"00174           "</f>
        <v>00174           </v>
      </c>
      <c r="B939" t="s">
        <v>992</v>
      </c>
      <c r="C939" t="s">
        <v>993</v>
      </c>
      <c r="D939">
        <v>0</v>
      </c>
      <c r="E939">
        <v>0</v>
      </c>
    </row>
    <row r="940" spans="1:5">
      <c r="A940" t="str">
        <f>"00175           "</f>
        <v>00175           </v>
      </c>
      <c r="B940" t="s">
        <v>994</v>
      </c>
      <c r="C940" t="s">
        <v>993</v>
      </c>
      <c r="D940">
        <v>0</v>
      </c>
      <c r="E940">
        <v>0</v>
      </c>
    </row>
    <row r="941" spans="1:5">
      <c r="A941" t="str">
        <f>"00173           "</f>
        <v>00173           </v>
      </c>
      <c r="B941" t="s">
        <v>995</v>
      </c>
      <c r="C941" t="s">
        <v>993</v>
      </c>
      <c r="D941">
        <v>0</v>
      </c>
      <c r="E941">
        <v>0</v>
      </c>
    </row>
    <row r="942" spans="1:5">
      <c r="A942" t="str">
        <f>"00384           "</f>
        <v>00384           </v>
      </c>
      <c r="B942" t="s">
        <v>996</v>
      </c>
      <c r="C942" t="s">
        <v>997</v>
      </c>
      <c r="D942">
        <v>0</v>
      </c>
      <c r="E942">
        <v>0</v>
      </c>
    </row>
    <row r="943" spans="1:5">
      <c r="A943" t="str">
        <f>"00385           "</f>
        <v>00385           </v>
      </c>
      <c r="B943" t="s">
        <v>998</v>
      </c>
      <c r="C943" t="s">
        <v>997</v>
      </c>
      <c r="D943">
        <v>0</v>
      </c>
      <c r="E943">
        <v>0</v>
      </c>
    </row>
    <row r="944" spans="1:5">
      <c r="A944" t="str">
        <f>"00555           "</f>
        <v>00555           </v>
      </c>
      <c r="B944" t="s">
        <v>999</v>
      </c>
      <c r="C944" t="s">
        <v>997</v>
      </c>
      <c r="D944">
        <v>0</v>
      </c>
      <c r="E944">
        <v>0</v>
      </c>
    </row>
    <row r="945" spans="1:5">
      <c r="A945" t="str">
        <f>"00563           "</f>
        <v>00563           </v>
      </c>
      <c r="B945" t="s">
        <v>1000</v>
      </c>
      <c r="C945" t="s">
        <v>997</v>
      </c>
      <c r="D945">
        <v>0</v>
      </c>
      <c r="E945">
        <v>0</v>
      </c>
    </row>
    <row r="946" spans="1:5">
      <c r="A946" t="str">
        <f>"00575           "</f>
        <v>00575           </v>
      </c>
      <c r="B946" t="s">
        <v>1001</v>
      </c>
      <c r="C946" t="s">
        <v>997</v>
      </c>
      <c r="D946">
        <v>0</v>
      </c>
      <c r="E946">
        <v>0</v>
      </c>
    </row>
    <row r="947" spans="1:5">
      <c r="A947" t="str">
        <f>"00541           "</f>
        <v>00541           </v>
      </c>
      <c r="B947" t="s">
        <v>1002</v>
      </c>
      <c r="C947" t="s">
        <v>997</v>
      </c>
      <c r="D947">
        <v>0</v>
      </c>
      <c r="E947">
        <v>0</v>
      </c>
    </row>
    <row r="948" spans="1:5">
      <c r="A948" t="str">
        <f>"00542           "</f>
        <v>00542           </v>
      </c>
      <c r="B948" t="s">
        <v>1003</v>
      </c>
      <c r="C948" t="s">
        <v>997</v>
      </c>
      <c r="D948">
        <v>0</v>
      </c>
      <c r="E948">
        <v>0</v>
      </c>
    </row>
    <row r="949" spans="1:5">
      <c r="A949" t="str">
        <f>"00379           "</f>
        <v>00379           </v>
      </c>
      <c r="B949" t="s">
        <v>1004</v>
      </c>
      <c r="C949" t="s">
        <v>997</v>
      </c>
      <c r="D949">
        <v>0</v>
      </c>
      <c r="E949">
        <v>0</v>
      </c>
    </row>
    <row r="950" spans="1:5">
      <c r="A950" t="str">
        <f>"00380           "</f>
        <v>00380           </v>
      </c>
      <c r="B950" t="s">
        <v>1005</v>
      </c>
      <c r="C950" t="s">
        <v>997</v>
      </c>
      <c r="D950">
        <v>0</v>
      </c>
      <c r="E950">
        <v>0</v>
      </c>
    </row>
    <row r="951" spans="1:5">
      <c r="A951" t="str">
        <f>"00382           "</f>
        <v>00382           </v>
      </c>
      <c r="B951" t="s">
        <v>1006</v>
      </c>
      <c r="C951" t="s">
        <v>997</v>
      </c>
      <c r="D951">
        <v>0</v>
      </c>
      <c r="E951">
        <v>0</v>
      </c>
    </row>
    <row r="952" spans="1:5">
      <c r="A952" t="str">
        <f>"00381           "</f>
        <v>00381           </v>
      </c>
      <c r="B952" t="s">
        <v>1007</v>
      </c>
      <c r="C952" t="s">
        <v>997</v>
      </c>
      <c r="D952">
        <v>0</v>
      </c>
      <c r="E952">
        <v>0</v>
      </c>
    </row>
    <row r="953" spans="1:5">
      <c r="A953" t="str">
        <f>"00551           "</f>
        <v>00551           </v>
      </c>
      <c r="B953" t="s">
        <v>1008</v>
      </c>
      <c r="C953" t="s">
        <v>997</v>
      </c>
      <c r="D953">
        <v>0</v>
      </c>
      <c r="E953">
        <v>0</v>
      </c>
    </row>
    <row r="954" spans="1:5">
      <c r="A954" t="str">
        <f>"00386           "</f>
        <v>00386           </v>
      </c>
      <c r="B954" t="s">
        <v>1009</v>
      </c>
      <c r="C954" t="s">
        <v>997</v>
      </c>
      <c r="D954">
        <v>0</v>
      </c>
      <c r="E954">
        <v>0</v>
      </c>
    </row>
    <row r="955" spans="1:5">
      <c r="A955" t="str">
        <f>"00387           "</f>
        <v>00387           </v>
      </c>
      <c r="B955" t="s">
        <v>1010</v>
      </c>
      <c r="C955" t="s">
        <v>997</v>
      </c>
      <c r="D955">
        <v>0</v>
      </c>
      <c r="E955">
        <v>0</v>
      </c>
    </row>
    <row r="956" spans="1:5">
      <c r="A956" t="str">
        <f>"00383           "</f>
        <v>00383           </v>
      </c>
      <c r="B956" t="s">
        <v>1011</v>
      </c>
      <c r="C956" t="s">
        <v>997</v>
      </c>
      <c r="D956">
        <v>0</v>
      </c>
      <c r="E956">
        <v>0</v>
      </c>
    </row>
    <row r="957" spans="1:5">
      <c r="A957" t="str">
        <f>"00663           "</f>
        <v>00663           </v>
      </c>
      <c r="B957" t="s">
        <v>1012</v>
      </c>
      <c r="C957" t="s">
        <v>997</v>
      </c>
      <c r="D957">
        <v>0</v>
      </c>
      <c r="E957">
        <v>0</v>
      </c>
    </row>
    <row r="958" spans="1:5">
      <c r="A958" t="str">
        <f>"7653            "</f>
        <v>7653            </v>
      </c>
      <c r="B958" t="s">
        <v>1013</v>
      </c>
      <c r="C958" t="s">
        <v>997</v>
      </c>
      <c r="D958">
        <v>0</v>
      </c>
      <c r="E958">
        <v>0</v>
      </c>
    </row>
    <row r="959" spans="1:5">
      <c r="A959" t="str">
        <f>"00549           "</f>
        <v>00549           </v>
      </c>
      <c r="B959" t="s">
        <v>1014</v>
      </c>
      <c r="C959" t="s">
        <v>997</v>
      </c>
      <c r="D959">
        <v>0</v>
      </c>
      <c r="E959">
        <v>0</v>
      </c>
    </row>
    <row r="960" spans="1:5">
      <c r="A960" t="str">
        <f>"00577           "</f>
        <v>00577           </v>
      </c>
      <c r="B960" t="s">
        <v>1015</v>
      </c>
      <c r="C960" t="s">
        <v>997</v>
      </c>
      <c r="D960">
        <v>0</v>
      </c>
      <c r="E960">
        <v>0</v>
      </c>
    </row>
    <row r="961" spans="1:5">
      <c r="A961" t="str">
        <f>"00578           "</f>
        <v>00578           </v>
      </c>
      <c r="B961" t="s">
        <v>1016</v>
      </c>
      <c r="C961" t="s">
        <v>997</v>
      </c>
      <c r="D961">
        <v>0</v>
      </c>
      <c r="E961">
        <v>0</v>
      </c>
    </row>
    <row r="962" spans="1:5">
      <c r="A962" t="str">
        <f>"00172           "</f>
        <v>00172           </v>
      </c>
      <c r="B962" t="s">
        <v>1017</v>
      </c>
      <c r="C962" t="s">
        <v>993</v>
      </c>
      <c r="D962">
        <v>0</v>
      </c>
      <c r="E962">
        <v>0</v>
      </c>
    </row>
    <row r="963" spans="1:5">
      <c r="A963" t="str">
        <f>"00176           "</f>
        <v>00176           </v>
      </c>
      <c r="B963" t="s">
        <v>1018</v>
      </c>
      <c r="C963" t="s">
        <v>993</v>
      </c>
      <c r="D963">
        <v>0</v>
      </c>
      <c r="E963">
        <v>0</v>
      </c>
    </row>
    <row r="964" spans="1:5">
      <c r="A964" t="str">
        <f>"00171           "</f>
        <v>00171           </v>
      </c>
      <c r="B964" t="s">
        <v>1019</v>
      </c>
      <c r="C964" t="s">
        <v>993</v>
      </c>
      <c r="D964">
        <v>0</v>
      </c>
      <c r="E964">
        <v>0</v>
      </c>
    </row>
    <row r="965" spans="1:5">
      <c r="A965" t="str">
        <f>"00664           "</f>
        <v>00664           </v>
      </c>
      <c r="B965" t="s">
        <v>1020</v>
      </c>
      <c r="C965" t="s">
        <v>1021</v>
      </c>
      <c r="D965">
        <v>0</v>
      </c>
      <c r="E965">
        <v>0</v>
      </c>
    </row>
    <row r="966" spans="1:5">
      <c r="A966" t="str">
        <f>"00389           "</f>
        <v>00389           </v>
      </c>
      <c r="B966" t="s">
        <v>1022</v>
      </c>
      <c r="C966" t="s">
        <v>1021</v>
      </c>
      <c r="D966">
        <v>0</v>
      </c>
      <c r="E966">
        <v>0</v>
      </c>
    </row>
    <row r="967" spans="1:5">
      <c r="A967" t="str">
        <f>"00390           "</f>
        <v>00390           </v>
      </c>
      <c r="B967" t="s">
        <v>1023</v>
      </c>
      <c r="C967" t="s">
        <v>1021</v>
      </c>
      <c r="D967">
        <v>0</v>
      </c>
      <c r="E967">
        <v>0</v>
      </c>
    </row>
    <row r="968" spans="1:5">
      <c r="A968" t="str">
        <f>"00392           "</f>
        <v>00392           </v>
      </c>
      <c r="B968" t="s">
        <v>1024</v>
      </c>
      <c r="C968" t="s">
        <v>1021</v>
      </c>
      <c r="D968">
        <v>0</v>
      </c>
      <c r="E968">
        <v>0</v>
      </c>
    </row>
    <row r="969" spans="1:5">
      <c r="A969" t="str">
        <f>"00394           "</f>
        <v>00394           </v>
      </c>
      <c r="B969" t="s">
        <v>1025</v>
      </c>
      <c r="C969" t="s">
        <v>993</v>
      </c>
      <c r="D969">
        <v>0</v>
      </c>
      <c r="E969">
        <v>0</v>
      </c>
    </row>
    <row r="970" spans="1:5">
      <c r="A970" t="str">
        <f>"00396           "</f>
        <v>00396           </v>
      </c>
      <c r="B970" t="s">
        <v>1026</v>
      </c>
      <c r="C970" t="s">
        <v>1027</v>
      </c>
      <c r="D970">
        <v>0</v>
      </c>
      <c r="E970">
        <v>0</v>
      </c>
    </row>
    <row r="971" spans="1:5">
      <c r="A971" t="str">
        <f>"00007           "</f>
        <v>00007           </v>
      </c>
      <c r="B971" t="s">
        <v>1028</v>
      </c>
      <c r="C971" t="s">
        <v>9</v>
      </c>
      <c r="D971">
        <v>0</v>
      </c>
      <c r="E971">
        <v>0</v>
      </c>
    </row>
    <row r="972" spans="1:5">
      <c r="A972" t="str">
        <f>"013"</f>
        <v>013</v>
      </c>
      <c r="B972" t="s">
        <v>1029</v>
      </c>
      <c r="C972" t="s">
        <v>103</v>
      </c>
      <c r="D972">
        <v>0</v>
      </c>
      <c r="E972">
        <v>0</v>
      </c>
    </row>
    <row r="973" spans="1:5">
      <c r="A973" t="str">
        <f>"01412"</f>
        <v>01412</v>
      </c>
      <c r="B973" t="s">
        <v>1030</v>
      </c>
      <c r="C973" t="s">
        <v>130</v>
      </c>
      <c r="D973">
        <v>0</v>
      </c>
      <c r="E973">
        <v>0</v>
      </c>
    </row>
    <row r="974" spans="1:5">
      <c r="A974" t="str">
        <f>"01414"</f>
        <v>01414</v>
      </c>
      <c r="B974" t="s">
        <v>1031</v>
      </c>
      <c r="C974" t="s">
        <v>130</v>
      </c>
      <c r="D974">
        <v>0</v>
      </c>
      <c r="E974">
        <v>0</v>
      </c>
    </row>
    <row r="975" spans="1:5">
      <c r="A975" t="str">
        <f>"01415"</f>
        <v>01415</v>
      </c>
      <c r="B975" t="s">
        <v>1032</v>
      </c>
      <c r="C975" t="s">
        <v>130</v>
      </c>
      <c r="D975">
        <v>0</v>
      </c>
      <c r="E975">
        <v>0</v>
      </c>
    </row>
    <row r="976" spans="1:5">
      <c r="A976" t="str">
        <f>"01413"</f>
        <v>01413</v>
      </c>
      <c r="B976" t="s">
        <v>1033</v>
      </c>
      <c r="C976" t="s">
        <v>130</v>
      </c>
      <c r="D976">
        <v>0</v>
      </c>
      <c r="E976">
        <v>0</v>
      </c>
    </row>
    <row r="977" spans="1:5">
      <c r="A977" t="str">
        <f>"01419"</f>
        <v>01419</v>
      </c>
      <c r="B977" t="s">
        <v>1034</v>
      </c>
      <c r="C977" t="s">
        <v>389</v>
      </c>
      <c r="D977">
        <v>162</v>
      </c>
      <c r="E977">
        <v>80</v>
      </c>
    </row>
    <row r="978" spans="1:5">
      <c r="A978" t="str">
        <f>"01424"</f>
        <v>01424</v>
      </c>
      <c r="B978" t="s">
        <v>1035</v>
      </c>
      <c r="C978" t="s">
        <v>263</v>
      </c>
      <c r="D978">
        <v>0</v>
      </c>
      <c r="E978">
        <v>1600</v>
      </c>
    </row>
    <row r="979" spans="1:5">
      <c r="A979" t="str">
        <f>"01425"</f>
        <v>01425</v>
      </c>
      <c r="B979" t="s">
        <v>1036</v>
      </c>
      <c r="C979" t="s">
        <v>263</v>
      </c>
      <c r="D979">
        <v>11</v>
      </c>
      <c r="E979">
        <v>12</v>
      </c>
    </row>
    <row r="980" spans="1:5">
      <c r="A980" t="str">
        <f>"01417"</f>
        <v>01417</v>
      </c>
      <c r="B980" t="s">
        <v>1037</v>
      </c>
      <c r="C980" t="s">
        <v>263</v>
      </c>
      <c r="D980">
        <v>71</v>
      </c>
      <c r="E980">
        <v>38</v>
      </c>
    </row>
    <row r="981" spans="1:5">
      <c r="A981" t="str">
        <f>"01416"</f>
        <v>01416</v>
      </c>
      <c r="B981" t="s">
        <v>1038</v>
      </c>
      <c r="C981" t="s">
        <v>263</v>
      </c>
      <c r="D981">
        <v>291</v>
      </c>
      <c r="E981">
        <v>166</v>
      </c>
    </row>
    <row r="982" spans="1:5">
      <c r="A982" t="str">
        <f>"01418"</f>
        <v>01418</v>
      </c>
      <c r="B982" t="s">
        <v>1039</v>
      </c>
      <c r="C982" t="s">
        <v>389</v>
      </c>
      <c r="D982">
        <v>160</v>
      </c>
      <c r="E982">
        <v>90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warehouse_products-14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samuelkinuthia</cp:lastModifiedBy>
  <dcterms:created xsi:type="dcterms:W3CDTF">2025-10-27T14:10:07Z</dcterms:created>
  <dcterms:modified xsi:type="dcterms:W3CDTF">2025-10-27T14:12:14Z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A3EAD4CEA9E094BE8E53FF6879F6B2A2_43</vt:lpwstr>
  </property>
  <property fmtid="{D5CDD505-2E9C-101B-9397-08002B2CF9AE}" pid="3" name="KSOProductBuildVer">
    <vt:lpwstr>1033-12.1.23143.23143</vt:lpwstr>
  </property>
</Properties>
</file>